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F32150B-FF3B-4E6E-B873-4AA6E799E646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23" i="1" l="1"/>
  <c r="I122" i="1"/>
  <c r="I121" i="1"/>
  <c r="I120" i="1"/>
  <c r="I119" i="1"/>
  <c r="I118" i="1"/>
  <c r="I117" i="1"/>
  <c r="I116" i="1"/>
  <c r="I115" i="1"/>
  <c r="I34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3" i="1"/>
  <c r="I32" i="1"/>
  <c r="I31" i="1"/>
  <c r="I30" i="1"/>
  <c r="I75" i="1" l="1"/>
  <c r="I74" i="1"/>
  <c r="I73" i="1"/>
  <c r="I72" i="1"/>
  <c r="G138" i="1" l="1"/>
  <c r="I22" i="1" l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138" i="1" l="1"/>
</calcChain>
</file>

<file path=xl/sharedStrings.xml><?xml version="1.0" encoding="utf-8"?>
<sst xmlns="http://schemas.openxmlformats.org/spreadsheetml/2006/main" count="996" uniqueCount="398">
  <si>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</si>
  <si>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</si>
  <si>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</si>
  <si>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</si>
  <si>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</si>
  <si>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</si>
  <si>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</si>
  <si>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</si>
  <si>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</si>
  <si>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</si>
  <si>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</si>
  <si>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</si>
  <si>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</si>
  <si>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</si>
  <si>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臺南市111學年度新營區新興國小圖書館（室）圖書採購書單                   </t>
    <phoneticPr fontId="1" type="noConversion"/>
  </si>
  <si>
    <t>是</t>
  </si>
  <si>
    <t>是</t>
    <phoneticPr fontId="1" type="noConversion"/>
  </si>
  <si>
    <t>學校班級最高學生數(21 )人</t>
    <phoneticPr fontId="1" type="noConversion"/>
  </si>
  <si>
    <t>讓思考變得可見</t>
    <phoneticPr fontId="1" type="noConversion"/>
  </si>
  <si>
    <t>否</t>
  </si>
  <si>
    <t>否</t>
    <phoneticPr fontId="1" type="noConversion"/>
  </si>
  <si>
    <t>大家出版</t>
    <phoneticPr fontId="1" type="noConversion"/>
  </si>
  <si>
    <t>臺灣</t>
    <phoneticPr fontId="1" type="noConversion"/>
  </si>
  <si>
    <t>數感小學冒險系列. 1, 不可思「億」巧克力工廠</t>
  </si>
  <si>
    <t>王文華, 賴以威作 ; BO2, 楊容繪</t>
  </si>
  <si>
    <t>親子天下</t>
  </si>
  <si>
    <t>9789575035730</t>
  </si>
  <si>
    <t>數感小學冒險系列. 2, 旋風戰鬥陀螺的祕密</t>
  </si>
  <si>
    <t>9789575035747</t>
  </si>
  <si>
    <t>數感小學冒險系列. 3, 春日小學社團日</t>
  </si>
  <si>
    <t>9789575035754</t>
  </si>
  <si>
    <t>數感小學冒險系列. 4, 星球卡爭奪戰</t>
  </si>
  <si>
    <t>9789575035761</t>
  </si>
  <si>
    <t>數感小學冒險系列. 5, 怪怪小屋的考驗</t>
  </si>
  <si>
    <t>9789575035778</t>
  </si>
  <si>
    <t>數感小學冒險系列. 6, 金麻雀召集令</t>
  </si>
  <si>
    <t>9789575035785</t>
  </si>
  <si>
    <t>英國</t>
    <phoneticPr fontId="1" type="noConversion"/>
  </si>
  <si>
    <t>英文圖書</t>
    <phoneticPr fontId="1" type="noConversion"/>
  </si>
  <si>
    <t>How to Catch Santa</t>
  </si>
  <si>
    <t>REAGAN, JEAN</t>
  </si>
  <si>
    <t>RH Childrens Books</t>
  </si>
  <si>
    <t>9780593301906</t>
  </si>
  <si>
    <t>否</t>
    <phoneticPr fontId="11" type="noConversion"/>
  </si>
  <si>
    <t>Dr. Seuss's You Are You! A Birthday Greeting</t>
  </si>
  <si>
    <t>DR SEUSS</t>
  </si>
  <si>
    <t>9780593123270</t>
  </si>
  <si>
    <t>How to Read to a Grandma or Grandpa</t>
  </si>
  <si>
    <t>9781524701932</t>
  </si>
  <si>
    <t>The ABC Book (Pokémon)</t>
  </si>
  <si>
    <t>FOXE, STEVE</t>
  </si>
  <si>
    <t>9781984849274</t>
  </si>
  <si>
    <t>Real Pigeons Eat Danger 2</t>
  </si>
  <si>
    <t>McDonald, Andrew</t>
  </si>
  <si>
    <t>Random House USA</t>
  </si>
  <si>
    <t>9780593119464</t>
  </si>
  <si>
    <t>The Thinking Train-E: Deborah's Dream (BK+APP+Online Game Access Code)</t>
  </si>
  <si>
    <t>Herbert Puchta &amp; Gavin Biggs</t>
  </si>
  <si>
    <t>Cavesbooks</t>
  </si>
  <si>
    <t>9789576068959</t>
  </si>
  <si>
    <t>The Thinking Train-D: A Problem for Prince Percy (BK+APP+Online Game Access Code)</t>
  </si>
  <si>
    <t>Herbert Puchta &amp; Gunter Gerngross</t>
  </si>
  <si>
    <t>9789576068966</t>
  </si>
  <si>
    <t>The Thinking Train-C: Be a Good Sport (BK+APP+Online Game Access Code)</t>
  </si>
  <si>
    <t>9789576068973</t>
  </si>
  <si>
    <t>The Thinking Train-E: The Sick Dragon (BK+APP+Online Game Access Code)</t>
  </si>
  <si>
    <t>9789576068904</t>
  </si>
  <si>
    <t>The Thinking Train-A: The New Class (BK+APP+Online Game Access Code)</t>
  </si>
  <si>
    <t>Herbert Puchta &amp; Gravin Biggs</t>
  </si>
  <si>
    <t>9789576068942</t>
  </si>
  <si>
    <t>The Thinking Train-B: A Test for Jess (BK+APP+Online Game Access Code)</t>
  </si>
  <si>
    <t>9789576068980</t>
  </si>
  <si>
    <t>小天下</t>
  </si>
  <si>
    <t>遠流</t>
  </si>
  <si>
    <t>大穎文化</t>
  </si>
  <si>
    <t>三民</t>
  </si>
  <si>
    <t>小熊出版</t>
  </si>
  <si>
    <t>米奇巴克</t>
  </si>
  <si>
    <t>維京國際</t>
  </si>
  <si>
    <t>字畝文化</t>
  </si>
  <si>
    <t>韋伯</t>
  </si>
  <si>
    <t>數感小學冒險系列7：平面星大冒險（新版）</t>
    <phoneticPr fontId="1" type="noConversion"/>
  </si>
  <si>
    <t xml:space="preserve"> 王文華, 賴以威</t>
    <phoneticPr fontId="1" type="noConversion"/>
  </si>
  <si>
    <t>親子天下</t>
    <phoneticPr fontId="1" type="noConversion"/>
  </si>
  <si>
    <t>數感小學冒險系列8：挑戰拼圖披薩（新版）</t>
    <phoneticPr fontId="1" type="noConversion"/>
  </si>
  <si>
    <t>數感小學冒險系列9：與眾不同鏡子星（新版）</t>
    <phoneticPr fontId="1" type="noConversion"/>
  </si>
  <si>
    <t>數感小學冒險系列10：鳳凰露露的祕密（新版）</t>
    <phoneticPr fontId="1" type="noConversion"/>
  </si>
  <si>
    <t>采實</t>
  </si>
  <si>
    <t>哲也</t>
  </si>
  <si>
    <t>安心國小. 1, 我們是同一掛的</t>
  </si>
  <si>
    <t>岑澎維</t>
  </si>
  <si>
    <t>遠見天下</t>
  </si>
  <si>
    <t xml:space="preserve">9789865535476 </t>
  </si>
  <si>
    <t>安心國小. 2, 冰紅茶霸凌事件</t>
  </si>
  <si>
    <t xml:space="preserve">9789865535483 </t>
  </si>
  <si>
    <t>安心國小. 3, 戀愛傳染病</t>
  </si>
  <si>
    <t xml:space="preserve">9789865252748 </t>
  </si>
  <si>
    <t>安心國小. 4, 抱怨靠邊站</t>
  </si>
  <si>
    <t xml:space="preserve">9789865252755 </t>
  </si>
  <si>
    <t>鱷魚愛上長頸鹿. 1, 鱷魚愛上長頸鹿</t>
  </si>
  <si>
    <t>達妮拉.庫洛特(Daniela Kulot)</t>
  </si>
  <si>
    <t xml:space="preserve">9789869318174 </t>
  </si>
  <si>
    <t>鱷魚愛上長頸鹿. 2, 搬過來搬過去</t>
  </si>
  <si>
    <t xml:space="preserve">9789869318181 </t>
  </si>
  <si>
    <t>鱷魚愛上長頸鹿. 3, 有你真好</t>
  </si>
  <si>
    <t xml:space="preserve">9789869318198 </t>
  </si>
  <si>
    <t>鱷魚愛上長頸鹿. 4, 勇敢的一家人</t>
  </si>
  <si>
    <t xml:space="preserve">9789869331906 </t>
  </si>
  <si>
    <t>鱷魚愛上長頸鹿. 5, 好忙好忙的聖誕節</t>
  </si>
  <si>
    <t xml:space="preserve">9789865076238 </t>
  </si>
  <si>
    <t>鱷魚愛上長頸鹿. 6, 媽媽的驚喜之旅</t>
  </si>
  <si>
    <t xml:space="preserve">9789865075491 </t>
  </si>
  <si>
    <t>Nick Sharratt</t>
    <phoneticPr fontId="1" type="noConversion"/>
  </si>
  <si>
    <t>Scholastic UK</t>
  </si>
  <si>
    <t>Tales From Acorn Wood: Hide &amp; Seek Pig</t>
  </si>
  <si>
    <t>Julia Donaldson,Axel Scheffler</t>
    <phoneticPr fontId="1" type="noConversion"/>
  </si>
  <si>
    <t>Macmillan Children’s Books</t>
  </si>
  <si>
    <t>Where Is the Green Sheep?</t>
  </si>
  <si>
    <t>Mem Fox, Judy Horacek</t>
    <phoneticPr fontId="1" type="noConversion"/>
  </si>
  <si>
    <t>Houghton Mifflin</t>
  </si>
  <si>
    <t>美國</t>
    <phoneticPr fontId="1" type="noConversion"/>
  </si>
  <si>
    <t>Pete the Cat I Love My White Shoes</t>
    <phoneticPr fontId="1" type="noConversion"/>
  </si>
  <si>
    <t xml:space="preserve">Eric Litwin,James Dean </t>
    <phoneticPr fontId="1" type="noConversion"/>
  </si>
  <si>
    <t>Harpercollins Childrens Books</t>
    <phoneticPr fontId="1" type="noConversion"/>
  </si>
  <si>
    <t>The Year We Learned to Fly</t>
  </si>
  <si>
    <t>Jacqueline Woodson</t>
  </si>
  <si>
    <t>Nancy Paulsen Books</t>
  </si>
  <si>
    <t>Always with You, Always with Me</t>
  </si>
  <si>
    <t>Rowland, Kelly,McKay, Jessica</t>
  </si>
  <si>
    <t>Viking Books for Young Readers</t>
  </si>
  <si>
    <t>This Story Is Not about a Kitten</t>
  </si>
  <si>
    <t> de Sève, Randall</t>
  </si>
  <si>
    <t>Random House Studio</t>
  </si>
  <si>
    <t>Ouch! I Need a Plaster</t>
    <phoneticPr fontId="1" type="noConversion"/>
  </si>
  <si>
    <t>That’s Not Santa!</t>
  </si>
  <si>
    <t> Kessler, Leonard</t>
  </si>
  <si>
    <t>Purple House Press</t>
  </si>
  <si>
    <t>How Santa Got His Job</t>
  </si>
  <si>
    <t>Krensky, Stephen/ Schindler, S. D.</t>
  </si>
  <si>
    <t>Simon &amp; Schuster</t>
  </si>
  <si>
    <t>Chocolate Me!</t>
  </si>
  <si>
    <t>Diggs, Taye/ Evans, Shane W. (ILT)</t>
  </si>
  <si>
    <t>Square Fish</t>
  </si>
  <si>
    <r>
      <t>說明：
1.請各校填寫書單需求時，以依2倍核定金額估計並有</t>
    </r>
    <r>
      <rPr>
        <sz val="12"/>
        <color rgb="FFFF0000"/>
        <rFont val="標楷體"/>
        <family val="4"/>
        <charset val="136"/>
      </rPr>
      <t>+10%</t>
    </r>
    <r>
      <rPr>
        <sz val="12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2"/>
        <color rgb="FFFF0000"/>
        <rFont val="標楷體"/>
        <family val="4"/>
        <charset val="136"/>
      </rPr>
      <t>共讀書箱</t>
    </r>
    <r>
      <rPr>
        <sz val="12"/>
        <color indexed="8"/>
        <rFont val="標楷體"/>
        <family val="4"/>
        <charset val="136"/>
      </rPr>
      <t>」，並另附課程規劃表備查。
7.</t>
    </r>
    <r>
      <rPr>
        <sz val="12"/>
        <color rgb="FFFF0000"/>
        <rFont val="標楷體"/>
        <family val="4"/>
        <charset val="136"/>
      </rPr>
      <t>共讀書箱用書</t>
    </r>
    <r>
      <rPr>
        <sz val="12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</si>
  <si>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>校名：新營區新興國小
填表人：蘇稚雅               教務主任：邱雅琪                     校長：張菁峯
連絡電話：06-6523779</t>
    </r>
    <r>
      <rPr>
        <i/>
        <sz val="12"/>
        <color indexed="8"/>
        <rFont val="標楷體"/>
        <family val="4"/>
        <charset val="136"/>
      </rPr>
      <t>#104</t>
    </r>
    <r>
      <rPr>
        <sz val="12"/>
        <color indexed="8"/>
        <rFont val="標楷體"/>
        <family val="4"/>
        <charset val="136"/>
      </rPr>
      <t xml:space="preserve">     網路電話：146021</t>
    </r>
    <phoneticPr fontId="1" type="noConversion"/>
  </si>
  <si>
    <t>【AI科學玩創意】</t>
  </si>
  <si>
    <t> 目川文化</t>
  </si>
  <si>
    <t>X萬獸探險隊第1輯套書〈1～4集〉</t>
  </si>
  <si>
    <t>Ｘ萬獸探險隊第2輯套書〈5～8集〉</t>
  </si>
  <si>
    <t>X萬獸探險隊第3輯套書〈9～12集〉</t>
  </si>
  <si>
    <t>大邑文化</t>
    <phoneticPr fontId="15" type="noConversion"/>
  </si>
  <si>
    <t>9789863018070</t>
    <phoneticPr fontId="15" type="noConversion"/>
  </si>
  <si>
    <t> 陳紹霖, 銘, 李國靖, 伊卡 </t>
  </si>
  <si>
    <t>9789863018391</t>
    <phoneticPr fontId="15" type="noConversion"/>
  </si>
  <si>
    <t>9789863018650</t>
    <phoneticPr fontId="15" type="noConversion"/>
  </si>
  <si>
    <t>一起去動物園</t>
  </si>
  <si>
    <t>林柏廷</t>
  </si>
  <si>
    <t>9789573283188</t>
  </si>
  <si>
    <t>又破又舊的麵包車</t>
  </si>
  <si>
    <t>李威使著；施暖暖繪</t>
  </si>
  <si>
    <t>小兵</t>
  </si>
  <si>
    <t xml:space="preserve">9789579047845 </t>
  </si>
  <si>
    <t>小孩也會有煩惱</t>
  </si>
  <si>
    <t>安丹兌文 ; 蘇復怡圖 ; 陳怡妡譯</t>
  </si>
  <si>
    <t>9789579125352</t>
  </si>
  <si>
    <t>小斑長得不一樣 : 小馬來貘的神奇偽裝術</t>
  </si>
  <si>
    <t>劉小屁文圖</t>
  </si>
  <si>
    <t>9789571465579</t>
  </si>
  <si>
    <t>小矮人的幸福魔法</t>
  </si>
  <si>
    <t>徐錦成</t>
  </si>
  <si>
    <t>9789869641777</t>
  </si>
  <si>
    <t>小學生必讀12星座神話故事</t>
  </si>
  <si>
    <t>宋美珍作 ; Lime studio圖 ; 黃譯嫺譯</t>
  </si>
  <si>
    <t>東雨文化</t>
  </si>
  <si>
    <t>9789575213794</t>
  </si>
  <si>
    <t>小學生的煩惱1</t>
  </si>
  <si>
    <t>安藤俊介</t>
  </si>
  <si>
    <t>9786267140062</t>
  </si>
  <si>
    <t>山姆和瓦森：生命的四季</t>
  </si>
  <si>
    <t>吉斯蘭.杜利耶(Ghislaine Dulier)文 ; 貝虹潔.德拉伯特(Bérengère Delaporte)圖 ; 李旻諭譯</t>
  </si>
  <si>
    <t>9789866215742</t>
  </si>
  <si>
    <t>山是我的家：牧羊人與狼的雙向思考故事</t>
  </si>
  <si>
    <t>馮思瓦.歐比諾(François Aubineau)文 ; 傑鴻.貝哈(Jérôme Peyrat)圖 ; 陳怡潔譯</t>
  </si>
  <si>
    <t>9789864403585</t>
  </si>
  <si>
    <t>工作細胞</t>
  </si>
  <si>
    <t>清水茜(Akane Shimizu)作 ; 張紹仁譯</t>
  </si>
  <si>
    <t>東立</t>
  </si>
  <si>
    <t>9789864701438</t>
  </si>
  <si>
    <t>不一樣的1</t>
  </si>
  <si>
    <t>吳亞男著；柳壟沙繪</t>
  </si>
  <si>
    <t>信誼</t>
  </si>
  <si>
    <t>9789861616551</t>
  </si>
  <si>
    <t>不可思議的動物大集合</t>
  </si>
  <si>
    <t>飛利浦.邦廷(Philip Bunting)</t>
  </si>
  <si>
    <t>台灣麥克</t>
  </si>
  <si>
    <t>9789862039069</t>
  </si>
  <si>
    <t>天外飛來一筆：奇妙的世界諺語（上）</t>
  </si>
  <si>
    <t>蔡忠琦著；吳欣芷繪</t>
  </si>
  <si>
    <t>9789865253233</t>
  </si>
  <si>
    <t>天神幫幫忙 : 動物馬拉松</t>
  </si>
  <si>
    <t>子魚作 ; 張惠媛繪圖</t>
  </si>
  <si>
    <t>9789578640498</t>
  </si>
  <si>
    <t>比成績單更重要的事!讓孩子內心強大的50句話</t>
  </si>
  <si>
    <t>工藤勇一</t>
  </si>
  <si>
    <t>和平國際</t>
  </si>
  <si>
    <t>9789863713371</t>
  </si>
  <si>
    <t>世界之最小百科</t>
  </si>
  <si>
    <t>世一文化編輯群編著</t>
  </si>
  <si>
    <t>世一</t>
  </si>
  <si>
    <t>9789864299959</t>
  </si>
  <si>
    <t>世界的孩子上學去</t>
  </si>
  <si>
    <t>巴帝斯德.保羅(Baptiste Paul), 米蘭達.保羅(Miranda Paul)文 ; 伊莎貝.慕紐斯(Isabel Muñoz)圖 ; 劉亞菲譯</t>
  </si>
  <si>
    <t>聯經</t>
  </si>
  <si>
    <t>9789570859522</t>
  </si>
  <si>
    <t>外婆家的馬</t>
  </si>
  <si>
    <t>謝華著；黃麗繪</t>
  </si>
  <si>
    <t>9789865250300</t>
  </si>
  <si>
    <t>布魯卡的日記：波蘭兒童人權之父柯札克的孤兒之家故事</t>
  </si>
  <si>
    <t>齊米雷絲卡(Iwona Chmielewska)著 ; 林蔚昀譯</t>
  </si>
  <si>
    <t>9789578423633</t>
  </si>
  <si>
    <t>生命的答案，水知道</t>
  </si>
  <si>
    <t>江本勝著 ; 長安靜美譯</t>
  </si>
  <si>
    <t>如何</t>
  </si>
  <si>
    <t>9789861366135</t>
  </si>
  <si>
    <t>交換日記</t>
  </si>
  <si>
    <t>張妙如, 徐玫怡作</t>
  </si>
  <si>
    <t>大塊文化</t>
  </si>
  <si>
    <t>9789862137574</t>
  </si>
  <si>
    <t>伊索寓言的經典故事（精彩插畫本）</t>
  </si>
  <si>
    <t>伊索(Aesop)原作 ; 唐.戴利(Don Daily)繪 ; 周春塘譯</t>
  </si>
  <si>
    <t>五南</t>
  </si>
  <si>
    <t>9789571185699</t>
  </si>
  <si>
    <t>危險!別跑</t>
  </si>
  <si>
    <t>王美慧文 ; 李月玲圖</t>
  </si>
  <si>
    <t>小螢火蟲</t>
  </si>
  <si>
    <t>9789864521203</t>
  </si>
  <si>
    <t>吃的台灣史</t>
  </si>
  <si>
    <t>翁佳音, 曹銘宗</t>
  </si>
  <si>
    <t>貓頭鷹</t>
  </si>
  <si>
    <t>9789862625125</t>
  </si>
  <si>
    <t>吃的東西，原來如此！</t>
  </si>
  <si>
    <t>胡定豪、趙瑜婷</t>
  </si>
  <si>
    <t>國語日報</t>
  </si>
  <si>
    <t>9789577518316</t>
  </si>
  <si>
    <t>地震搖啊搖</t>
  </si>
  <si>
    <t>皮姆.凡赫斯特(Pimm van Hest)文 ; 瑪戈.森登(Margot Senden)圖 ; 陳儒玉譯</t>
  </si>
  <si>
    <t>9789864272716</t>
  </si>
  <si>
    <t>多多少少郵局</t>
  </si>
  <si>
    <t>王淑芬著；吳語緁繪</t>
  </si>
  <si>
    <t>9789861616322</t>
  </si>
  <si>
    <t>如果你沒有贏，沒有關係</t>
  </si>
  <si>
    <t>鄭震鎬文.圖 ; 陳怡妡譯</t>
  </si>
  <si>
    <t>9789579125130</t>
  </si>
  <si>
    <t>有怪癖的動物超棒的！圖鑑</t>
  </si>
  <si>
    <t>沼笠航著 ; 張東君譯</t>
  </si>
  <si>
    <t>9789573284321</t>
  </si>
  <si>
    <t>名偵探福爾摩斯9</t>
  </si>
  <si>
    <t>亞瑟．柯南．道爾</t>
  </si>
  <si>
    <t>啟得創意文化有限公司</t>
  </si>
  <si>
    <t>台灣</t>
    <phoneticPr fontId="11" type="noConversion"/>
  </si>
  <si>
    <t>9789869776745</t>
  </si>
  <si>
    <t>名偵探福爾摩斯8</t>
  </si>
  <si>
    <t>9789869776721</t>
  </si>
  <si>
    <t>名偵探福爾摩斯7</t>
  </si>
  <si>
    <t>啟得創意</t>
  </si>
  <si>
    <t>9789869776714</t>
  </si>
  <si>
    <t>名偵探福爾摩斯6</t>
  </si>
  <si>
    <t>9789869776707</t>
  </si>
  <si>
    <t>名偵探福爾摩斯5</t>
  </si>
  <si>
    <t>9789869620895</t>
  </si>
  <si>
    <t>名偵探福爾摩斯4</t>
  </si>
  <si>
    <t>9789869620888</t>
  </si>
  <si>
    <t>名偵探福爾摩斯3</t>
  </si>
  <si>
    <t>9789869620871</t>
  </si>
  <si>
    <t>名偵探福爾摩斯2</t>
  </si>
  <si>
    <t>9789869620864</t>
  </si>
  <si>
    <t>名偵探福爾摩斯1</t>
  </si>
  <si>
    <t>9789869620857</t>
  </si>
  <si>
    <t>操場底下的100層樓學校系列1-4</t>
  </si>
  <si>
    <t>崔銀玉</t>
  </si>
  <si>
    <t>台灣</t>
  </si>
  <si>
    <t>幽靈貓福子</t>
  </si>
  <si>
    <t>廣嶋玲子</t>
  </si>
  <si>
    <t>黑魔法糖果店</t>
  </si>
  <si>
    <t> 草野昭子</t>
  </si>
  <si>
    <t>願望年糕屋系列</t>
  </si>
  <si>
    <t>金梩里</t>
  </si>
  <si>
    <t>紅豆綠豆碰第1-13集</t>
  </si>
  <si>
    <t>吳佐晰林玉瑋方秋雅</t>
  </si>
  <si>
    <t>康軒</t>
  </si>
  <si>
    <t>那些散落的星星</t>
  </si>
  <si>
    <t> 維多莉亞．傑米森, 歐馬．穆罕默德</t>
  </si>
  <si>
    <t>爆笑小火龍</t>
  </si>
  <si>
    <r>
      <rPr>
        <sz val="14"/>
        <rFont val="DFKai-SB"/>
        <family val="4"/>
        <charset val="136"/>
      </rPr>
      <t>美國</t>
    </r>
  </si>
  <si>
    <r>
      <rPr>
        <sz val="14"/>
        <rFont val="DFKai-SB"/>
        <family val="4"/>
        <charset val="136"/>
      </rPr>
      <t>否</t>
    </r>
  </si>
  <si>
    <r>
      <rPr>
        <sz val="14"/>
        <rFont val="標楷體"/>
        <family val="4"/>
        <charset val="136"/>
      </rPr>
      <t>少年知識家</t>
    </r>
  </si>
  <si>
    <r>
      <rPr>
        <sz val="14"/>
        <rFont val="標楷體"/>
        <family val="4"/>
        <charset val="136"/>
      </rPr>
      <t>親子天下</t>
    </r>
  </si>
  <si>
    <r>
      <rPr>
        <sz val="14"/>
        <rFont val="標楷體"/>
        <family val="4"/>
        <charset val="136"/>
      </rPr>
      <t>臺灣</t>
    </r>
  </si>
  <si>
    <r>
      <rPr>
        <sz val="14"/>
        <rFont val="標楷體"/>
        <family val="4"/>
        <charset val="136"/>
      </rPr>
      <t>是</t>
    </r>
  </si>
  <si>
    <r>
      <rPr>
        <sz val="14"/>
        <rFont val="標楷體"/>
        <family val="4"/>
        <charset val="136"/>
      </rPr>
      <t>否</t>
    </r>
    <phoneticPr fontId="1" type="noConversion"/>
  </si>
  <si>
    <r>
      <rPr>
        <sz val="14"/>
        <rFont val="標楷體"/>
        <family val="4"/>
        <charset val="136"/>
      </rPr>
      <t>廣嶋玲子</t>
    </r>
  </si>
  <si>
    <r>
      <rPr>
        <sz val="14"/>
        <rFont val="標楷體"/>
        <family val="4"/>
        <charset val="136"/>
      </rPr>
      <t>胡妙芬</t>
    </r>
  </si>
  <si>
    <r>
      <rPr>
        <sz val="14"/>
        <rFont val="標楷體"/>
        <family val="4"/>
        <charset val="136"/>
      </rPr>
      <t>穿越故宮大冒險</t>
    </r>
    <r>
      <rPr>
        <sz val="14"/>
        <rFont val="Times New Roman"/>
        <family val="1"/>
      </rPr>
      <t xml:space="preserve"> 1-5</t>
    </r>
    <r>
      <rPr>
        <sz val="14"/>
        <rFont val="標楷體"/>
        <family val="4"/>
        <charset val="136"/>
      </rPr>
      <t>冊</t>
    </r>
  </si>
  <si>
    <r>
      <rPr>
        <sz val="14"/>
        <rFont val="標楷體"/>
        <family val="4"/>
        <charset val="136"/>
      </rPr>
      <t>鄭宗弦</t>
    </r>
  </si>
  <si>
    <r>
      <rPr>
        <sz val="14"/>
        <rFont val="標楷體"/>
        <family val="4"/>
        <charset val="136"/>
      </rPr>
      <t>小天下</t>
    </r>
  </si>
  <si>
    <r>
      <rPr>
        <sz val="14"/>
        <rFont val="標楷體"/>
        <family val="4"/>
        <charset val="136"/>
      </rPr>
      <t>孩子的第一套「學思達小學堂」繪本</t>
    </r>
    <r>
      <rPr>
        <sz val="14"/>
        <rFont val="Times New Roman"/>
        <family val="1"/>
      </rPr>
      <t xml:space="preserve"> (</t>
    </r>
    <r>
      <rPr>
        <sz val="14"/>
        <rFont val="標楷體"/>
        <family val="4"/>
        <charset val="136"/>
      </rPr>
      <t>共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冊</t>
    </r>
    <r>
      <rPr>
        <sz val="14"/>
        <rFont val="Times New Roman"/>
        <family val="1"/>
      </rPr>
      <t>)</t>
    </r>
    <phoneticPr fontId="1" type="noConversion"/>
  </si>
  <si>
    <r>
      <t xml:space="preserve">  </t>
    </r>
    <r>
      <rPr>
        <sz val="14"/>
        <rFont val="標楷體"/>
        <family val="4"/>
        <charset val="136"/>
      </rPr>
      <t>張輝誠</t>
    </r>
    <phoneticPr fontId="1" type="noConversion"/>
  </si>
  <si>
    <r>
      <rPr>
        <sz val="14"/>
        <rFont val="標楷體"/>
        <family val="4"/>
        <charset val="136"/>
      </rPr>
      <t>親子天下</t>
    </r>
    <phoneticPr fontId="1" type="noConversion"/>
  </si>
  <si>
    <r>
      <rPr>
        <sz val="14"/>
        <rFont val="標楷體"/>
        <family val="4"/>
        <charset val="136"/>
      </rPr>
      <t>台灣</t>
    </r>
  </si>
  <si>
    <r>
      <rPr>
        <sz val="14"/>
        <rFont val="標楷體"/>
        <family val="4"/>
        <charset val="136"/>
      </rPr>
      <t>是</t>
    </r>
    <phoneticPr fontId="1" type="noConversion"/>
  </si>
  <si>
    <r>
      <rPr>
        <sz val="14"/>
        <rFont val="標楷體"/>
        <family val="4"/>
        <charset val="136"/>
      </rPr>
      <t>太多紅蘿蔔了</t>
    </r>
  </si>
  <si>
    <r>
      <t> </t>
    </r>
    <r>
      <rPr>
        <sz val="14"/>
        <rFont val="標楷體"/>
        <family val="4"/>
        <charset val="136"/>
      </rPr>
      <t>吳羽涵</t>
    </r>
  </si>
  <si>
    <r>
      <rPr>
        <sz val="14"/>
        <rFont val="標楷體"/>
        <family val="4"/>
        <charset val="136"/>
      </rPr>
      <t>東雨文化</t>
    </r>
    <phoneticPr fontId="1" type="noConversion"/>
  </si>
  <si>
    <r>
      <rPr>
        <sz val="14"/>
        <rFont val="標楷體"/>
        <family val="4"/>
        <charset val="136"/>
      </rPr>
      <t>台灣</t>
    </r>
    <phoneticPr fontId="1" type="noConversion"/>
  </si>
  <si>
    <r>
      <rPr>
        <sz val="14"/>
        <rFont val="標楷體"/>
        <family val="4"/>
        <charset val="136"/>
      </rPr>
      <t>神奇理髮師</t>
    </r>
  </si>
  <si>
    <r>
      <t> </t>
    </r>
    <r>
      <rPr>
        <sz val="14"/>
        <rFont val="標楷體"/>
        <family val="4"/>
        <charset val="136"/>
      </rPr>
      <t>廖炳焜</t>
    </r>
  </si>
  <si>
    <r>
      <rPr>
        <sz val="14"/>
        <rFont val="標楷體"/>
        <family val="4"/>
        <charset val="136"/>
      </rPr>
      <t>小兵</t>
    </r>
    <phoneticPr fontId="1" type="noConversion"/>
  </si>
  <si>
    <r>
      <rPr>
        <sz val="14"/>
        <rFont val="標楷體"/>
        <family val="4"/>
        <charset val="136"/>
      </rPr>
      <t>動物園有小偷</t>
    </r>
  </si>
  <si>
    <r>
      <rPr>
        <sz val="14"/>
        <rFont val="標楷體"/>
        <family val="4"/>
        <charset val="136"/>
      </rPr>
      <t>劉思源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</si>
  <si>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愛智</t>
    </r>
    <phoneticPr fontId="1" type="noConversion"/>
  </si>
  <si>
    <r>
      <rPr>
        <sz val="14"/>
        <rFont val="標楷體"/>
        <family val="4"/>
        <charset val="136"/>
      </rPr>
      <t>最熱烈的掌聲</t>
    </r>
  </si>
  <si>
    <r>
      <rPr>
        <sz val="14"/>
        <rFont val="標楷體"/>
        <family val="4"/>
        <charset val="136"/>
      </rPr>
      <t>陳怡蓁</t>
    </r>
  </si>
  <si>
    <r>
      <rPr>
        <sz val="14"/>
        <rFont val="標楷體"/>
        <family val="4"/>
        <charset val="136"/>
      </rPr>
      <t>小魯文化</t>
    </r>
    <phoneticPr fontId="1" type="noConversion"/>
  </si>
  <si>
    <r>
      <rPr>
        <sz val="14"/>
        <rFont val="標楷體"/>
        <family val="4"/>
        <charset val="136"/>
      </rPr>
      <t>小蝌</t>
    </r>
  </si>
  <si>
    <r>
      <rPr>
        <sz val="14"/>
        <rFont val="標楷體"/>
        <family val="4"/>
        <charset val="136"/>
      </rPr>
      <t>班傑．戴維斯</t>
    </r>
    <phoneticPr fontId="1" type="noConversion"/>
  </si>
  <si>
    <r>
      <rPr>
        <sz val="14"/>
        <rFont val="標楷體"/>
        <family val="4"/>
        <charset val="136"/>
      </rPr>
      <t>維京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</si>
  <si>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胖鶴丹丹出奇招</t>
    </r>
  </si>
  <si>
    <r>
      <t> </t>
    </r>
    <r>
      <rPr>
        <sz val="14"/>
        <rFont val="標楷體"/>
        <family val="4"/>
        <charset val="136"/>
      </rPr>
      <t>陳佩萱</t>
    </r>
  </si>
  <si>
    <r>
      <rPr>
        <sz val="14"/>
        <rFont val="標楷體"/>
        <family val="4"/>
        <charset val="136"/>
      </rPr>
      <t>小兵</t>
    </r>
  </si>
  <si>
    <r>
      <rPr>
        <sz val="14"/>
        <rFont val="標楷體"/>
        <family val="4"/>
        <charset val="136"/>
      </rPr>
      <t>餃子</t>
    </r>
  </si>
  <si>
    <r>
      <t> </t>
    </r>
    <r>
      <rPr>
        <sz val="14"/>
        <rFont val="標楷體"/>
        <family val="4"/>
        <charset val="136"/>
      </rPr>
      <t>郝廣才</t>
    </r>
  </si>
  <si>
    <r>
      <rPr>
        <sz val="14"/>
        <rFont val="標楷體"/>
        <family val="4"/>
        <charset val="136"/>
      </rPr>
      <t>格林文化</t>
    </r>
  </si>
  <si>
    <r>
      <rPr>
        <sz val="14"/>
        <rFont val="標楷體"/>
        <family val="4"/>
        <charset val="136"/>
      </rPr>
      <t>我們班的新同學斑傑明．馬利</t>
    </r>
  </si>
  <si>
    <r>
      <t> </t>
    </r>
    <r>
      <rPr>
        <sz val="14"/>
        <rFont val="標楷體"/>
        <family val="4"/>
        <charset val="136"/>
      </rPr>
      <t>賴馬</t>
    </r>
    <phoneticPr fontId="1" type="noConversion"/>
  </si>
  <si>
    <r>
      <rPr>
        <sz val="14"/>
        <rFont val="標楷體"/>
        <family val="4"/>
        <charset val="136"/>
      </rPr>
      <t>河馬波波屁股大</t>
    </r>
  </si>
  <si>
    <r>
      <t> </t>
    </r>
    <r>
      <rPr>
        <sz val="14"/>
        <rFont val="標楷體"/>
        <family val="4"/>
        <charset val="136"/>
      </rPr>
      <t>迪迪耶．李維</t>
    </r>
  </si>
  <si>
    <r>
      <rPr>
        <sz val="14"/>
        <rFont val="標楷體"/>
        <family val="4"/>
        <charset val="136"/>
      </rPr>
      <t>米奇巴克</t>
    </r>
  </si>
  <si>
    <r>
      <rPr>
        <sz val="14"/>
        <rFont val="標楷體"/>
        <family val="4"/>
        <charset val="136"/>
      </rPr>
      <t>時鐘國王</t>
    </r>
  </si>
  <si>
    <r>
      <t> </t>
    </r>
    <r>
      <rPr>
        <sz val="14"/>
        <rFont val="標楷體"/>
        <family val="4"/>
        <charset val="136"/>
      </rPr>
      <t>小杉早苗</t>
    </r>
  </si>
  <si>
    <r>
      <rPr>
        <sz val="14"/>
        <rFont val="標楷體"/>
        <family val="4"/>
        <charset val="136"/>
      </rPr>
      <t>小熊出版</t>
    </r>
  </si>
  <si>
    <r>
      <rPr>
        <sz val="14"/>
        <rFont val="標楷體"/>
        <family val="4"/>
        <charset val="136"/>
      </rPr>
      <t>愛遲到的布穀鳥</t>
    </r>
  </si>
  <si>
    <r>
      <rPr>
        <sz val="14"/>
        <rFont val="標楷體"/>
        <family val="4"/>
        <charset val="136"/>
      </rPr>
      <t>路易斯．斯洛巴德金</t>
    </r>
  </si>
  <si>
    <r>
      <rPr>
        <sz val="14"/>
        <rFont val="標楷體"/>
        <family val="4"/>
        <charset val="136"/>
      </rPr>
      <t>阿布拉</t>
    </r>
  </si>
  <si>
    <r>
      <rPr>
        <sz val="14"/>
        <rFont val="標楷體"/>
        <family val="4"/>
        <charset val="136"/>
      </rPr>
      <t>地震了！這個時候該怎麼辦？</t>
    </r>
  </si>
  <si>
    <r>
      <t> </t>
    </r>
    <r>
      <rPr>
        <sz val="14"/>
        <rFont val="標楷體"/>
        <family val="4"/>
        <charset val="136"/>
      </rPr>
      <t>國崎信江</t>
    </r>
  </si>
  <si>
    <r>
      <rPr>
        <sz val="14"/>
        <rFont val="標楷體"/>
        <family val="4"/>
        <charset val="136"/>
      </rPr>
      <t>最棒的禮物</t>
    </r>
  </si>
  <si>
    <r>
      <rPr>
        <sz val="14"/>
        <rFont val="標楷體"/>
        <family val="4"/>
        <charset val="136"/>
      </rPr>
      <t>外公，回憶要怎麼製造</t>
    </r>
  </si>
  <si>
    <r>
      <rPr>
        <sz val="14"/>
        <rFont val="標楷體"/>
        <family val="4"/>
        <charset val="136"/>
      </rPr>
      <t>尚．德維利</t>
    </r>
  </si>
  <si>
    <r>
      <rPr>
        <sz val="14"/>
        <rFont val="標楷體"/>
        <family val="4"/>
        <charset val="136"/>
      </rPr>
      <t>大穎文化</t>
    </r>
  </si>
  <si>
    <r>
      <rPr>
        <sz val="14"/>
        <rFont val="標楷體"/>
        <family val="4"/>
        <charset val="136"/>
      </rPr>
      <t>東</t>
    </r>
    <r>
      <rPr>
        <sz val="14"/>
        <rFont val="Times New Roman"/>
        <family val="1"/>
      </rPr>
      <t xml:space="preserve"> 88 </t>
    </r>
    <r>
      <rPr>
        <sz val="14"/>
        <rFont val="標楷體"/>
        <family val="4"/>
        <charset val="136"/>
      </rPr>
      <t>街上的那棟房子</t>
    </r>
  </si>
  <si>
    <r>
      <t> </t>
    </r>
    <r>
      <rPr>
        <sz val="14"/>
        <rFont val="標楷體"/>
        <family val="4"/>
        <charset val="136"/>
      </rPr>
      <t>伯納‧韋柏</t>
    </r>
  </si>
  <si>
    <r>
      <rPr>
        <sz val="14"/>
        <rFont val="標楷體"/>
        <family val="4"/>
        <charset val="136"/>
      </rPr>
      <t>薩琪不想當空中小姐</t>
    </r>
  </si>
  <si>
    <r>
      <t xml:space="preserve"> </t>
    </r>
    <r>
      <rPr>
        <sz val="14"/>
        <rFont val="標楷體"/>
        <family val="4"/>
        <charset val="136"/>
      </rPr>
      <t>提利‧勒南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</si>
  <si>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米奇巴克</t>
    </r>
    <phoneticPr fontId="1" type="noConversion"/>
  </si>
  <si>
    <r>
      <rPr>
        <sz val="14"/>
        <rFont val="標楷體"/>
        <family val="4"/>
        <charset val="136"/>
      </rPr>
      <t>九色鹿</t>
    </r>
  </si>
  <si>
    <r>
      <t xml:space="preserve"> </t>
    </r>
    <r>
      <rPr>
        <sz val="14"/>
        <rFont val="標楷體"/>
        <family val="4"/>
        <charset val="136"/>
      </rPr>
      <t>林秀穗</t>
    </r>
    <phoneticPr fontId="1" type="noConversion"/>
  </si>
  <si>
    <r>
      <rPr>
        <sz val="14"/>
        <rFont val="標楷體"/>
        <family val="4"/>
        <charset val="136"/>
      </rPr>
      <t>步步</t>
    </r>
  </si>
  <si>
    <r>
      <rPr>
        <sz val="14"/>
        <rFont val="標楷體"/>
        <family val="4"/>
        <charset val="136"/>
      </rPr>
      <t>森林裡的起司村</t>
    </r>
  </si>
  <si>
    <r>
      <t> </t>
    </r>
    <r>
      <rPr>
        <sz val="14"/>
        <rFont val="標楷體"/>
        <family val="4"/>
        <charset val="136"/>
      </rPr>
      <t>貝果</t>
    </r>
  </si>
  <si>
    <r>
      <rPr>
        <sz val="14"/>
        <rFont val="標楷體"/>
        <family val="4"/>
        <charset val="136"/>
      </rPr>
      <t>小米有個小袋子</t>
    </r>
  </si>
  <si>
    <r>
      <t xml:space="preserve"> </t>
    </r>
    <r>
      <rPr>
        <sz val="14"/>
        <rFont val="標楷體"/>
        <family val="4"/>
        <charset val="136"/>
      </rPr>
      <t>孫心瑜</t>
    </r>
    <phoneticPr fontId="1" type="noConversion"/>
  </si>
  <si>
    <r>
      <rPr>
        <sz val="14"/>
        <rFont val="標楷體"/>
        <family val="4"/>
        <charset val="136"/>
      </rPr>
      <t>朱瑞福的游泳課</t>
    </r>
  </si>
  <si>
    <r>
      <t xml:space="preserve"> </t>
    </r>
    <r>
      <rPr>
        <sz val="14"/>
        <rFont val="標楷體"/>
        <family val="4"/>
        <charset val="136"/>
      </rPr>
      <t>賴曉妍</t>
    </r>
    <r>
      <rPr>
        <sz val="14"/>
        <rFont val="Times New Roman"/>
        <family val="1"/>
      </rPr>
      <t xml:space="preserve">, </t>
    </r>
    <r>
      <rPr>
        <sz val="14"/>
        <rFont val="標楷體"/>
        <family val="4"/>
        <charset val="136"/>
      </rPr>
      <t>賴馬</t>
    </r>
    <r>
      <rPr>
        <sz val="14"/>
        <rFont val="Times New Roman"/>
        <family val="1"/>
      </rPr>
      <t xml:space="preserve"> </t>
    </r>
    <phoneticPr fontId="1" type="noConversion"/>
  </si>
  <si>
    <r>
      <rPr>
        <sz val="14"/>
        <rFont val="標楷體"/>
        <family val="4"/>
        <charset val="136"/>
      </rPr>
      <t>一起幫忙蓋房子！</t>
    </r>
  </si>
  <si>
    <r>
      <t xml:space="preserve"> </t>
    </r>
    <r>
      <rPr>
        <sz val="14"/>
        <rFont val="標楷體"/>
        <family val="4"/>
        <charset val="136"/>
      </rPr>
      <t>史卓克</t>
    </r>
    <phoneticPr fontId="1" type="noConversion"/>
  </si>
  <si>
    <r>
      <rPr>
        <sz val="14"/>
        <rFont val="標楷體"/>
        <family val="4"/>
        <charset val="136"/>
      </rPr>
      <t>韋伯</t>
    </r>
    <phoneticPr fontId="1" type="noConversion"/>
  </si>
  <si>
    <r>
      <rPr>
        <sz val="14"/>
        <rFont val="標楷體"/>
        <family val="4"/>
        <charset val="136"/>
      </rPr>
      <t>帶來幸福的酢漿草</t>
    </r>
  </si>
  <si>
    <r>
      <t> </t>
    </r>
    <r>
      <rPr>
        <sz val="14"/>
        <rFont val="標楷體"/>
        <family val="4"/>
        <charset val="136"/>
      </rPr>
      <t>仁科幸子</t>
    </r>
  </si>
  <si>
    <r>
      <rPr>
        <sz val="14"/>
        <rFont val="標楷體"/>
        <family val="4"/>
        <charset val="136"/>
      </rPr>
      <t>小魯文化</t>
    </r>
  </si>
  <si>
    <r>
      <rPr>
        <sz val="14"/>
        <rFont val="標楷體"/>
        <family val="4"/>
        <charset val="136"/>
      </rPr>
      <t>哇，有顆蘋果！</t>
    </r>
  </si>
  <si>
    <r>
      <rPr>
        <sz val="14"/>
        <rFont val="標楷體"/>
        <family val="4"/>
        <charset val="136"/>
      </rPr>
      <t>關多琳．黑崧</t>
    </r>
  </si>
  <si>
    <r>
      <rPr>
        <sz val="14"/>
        <rFont val="標楷體"/>
        <family val="4"/>
        <charset val="136"/>
      </rPr>
      <t>韋伯</t>
    </r>
  </si>
  <si>
    <r>
      <rPr>
        <sz val="14"/>
        <rFont val="標楷體"/>
        <family val="4"/>
        <charset val="136"/>
      </rPr>
      <t>我的百變馬桶</t>
    </r>
  </si>
  <si>
    <r>
      <t xml:space="preserve"> </t>
    </r>
    <r>
      <rPr>
        <sz val="14"/>
        <rFont val="標楷體"/>
        <family val="4"/>
        <charset val="136"/>
      </rPr>
      <t>鈴木典丈</t>
    </r>
    <phoneticPr fontId="1" type="noConversion"/>
  </si>
  <si>
    <r>
      <rPr>
        <sz val="14"/>
        <rFont val="標楷體"/>
        <family val="4"/>
        <charset val="136"/>
      </rPr>
      <t>維京</t>
    </r>
  </si>
  <si>
    <r>
      <rPr>
        <sz val="14"/>
        <rFont val="標楷體"/>
        <family val="4"/>
        <charset val="136"/>
      </rPr>
      <t>白熊鞋店</t>
    </r>
  </si>
  <si>
    <r>
      <t> </t>
    </r>
    <r>
      <rPr>
        <sz val="14"/>
        <rFont val="標楷體"/>
        <family val="4"/>
        <charset val="136"/>
      </rPr>
      <t>大出裕香子</t>
    </r>
  </si>
  <si>
    <r>
      <rPr>
        <sz val="14"/>
        <rFont val="標楷體"/>
        <family val="4"/>
        <charset val="136"/>
      </rPr>
      <t>維京</t>
    </r>
    <phoneticPr fontId="1" type="noConversion"/>
  </si>
  <si>
    <r>
      <rPr>
        <sz val="14"/>
        <rFont val="標楷體"/>
        <family val="4"/>
        <charset val="136"/>
      </rPr>
      <t>葫蘆塘的下午</t>
    </r>
  </si>
  <si>
    <r>
      <t> </t>
    </r>
    <r>
      <rPr>
        <sz val="14"/>
        <rFont val="標楷體"/>
        <family val="4"/>
        <charset val="136"/>
      </rPr>
      <t>高木仁三郎</t>
    </r>
    <phoneticPr fontId="1" type="noConversion"/>
  </si>
  <si>
    <r>
      <rPr>
        <sz val="14"/>
        <rFont val="標楷體"/>
        <family val="4"/>
        <charset val="136"/>
      </rPr>
      <t>阿爾發</t>
    </r>
  </si>
  <si>
    <r>
      <rPr>
        <sz val="14"/>
        <rFont val="標楷體"/>
        <family val="4"/>
        <charset val="136"/>
      </rPr>
      <t>活力充沛的麵包店小六</t>
    </r>
  </si>
  <si>
    <r>
      <t> </t>
    </r>
    <r>
      <rPr>
        <sz val="14"/>
        <rFont val="標楷體"/>
        <family val="4"/>
        <charset val="136"/>
      </rPr>
      <t>長谷川義史</t>
    </r>
  </si>
  <si>
    <r>
      <rPr>
        <sz val="14"/>
        <rFont val="標楷體"/>
        <family val="4"/>
        <charset val="136"/>
      </rPr>
      <t>天空的顏色</t>
    </r>
  </si>
  <si>
    <r>
      <t> </t>
    </r>
    <r>
      <rPr>
        <sz val="14"/>
        <rFont val="標楷體"/>
        <family val="4"/>
        <charset val="136"/>
      </rPr>
      <t>彼得‧雷諾茲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</si>
  <si>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和英</t>
    </r>
  </si>
  <si>
    <r>
      <rPr>
        <sz val="14"/>
        <rFont val="標楷體"/>
        <family val="4"/>
        <charset val="136"/>
      </rPr>
      <t>我才沒有迷路</t>
    </r>
  </si>
  <si>
    <r>
      <t> </t>
    </r>
    <r>
      <rPr>
        <sz val="14"/>
        <rFont val="標楷體"/>
        <family val="4"/>
        <charset val="136"/>
      </rPr>
      <t>板橋雅弘</t>
    </r>
    <r>
      <rPr>
        <sz val="14"/>
        <rFont val="Times New Roman"/>
        <family val="1"/>
      </rPr>
      <t> </t>
    </r>
  </si>
  <si>
    <r>
      <rPr>
        <sz val="14"/>
        <rFont val="標楷體"/>
        <family val="4"/>
        <charset val="136"/>
      </rPr>
      <t>上誼文化公司</t>
    </r>
  </si>
  <si>
    <r>
      <rPr>
        <sz val="14"/>
        <rFont val="標楷體"/>
        <family val="4"/>
        <charset val="136"/>
      </rPr>
      <t>你在想什麼</t>
    </r>
  </si>
  <si>
    <r>
      <t> </t>
    </r>
    <r>
      <rPr>
        <sz val="14"/>
        <rFont val="標楷體"/>
        <family val="4"/>
        <charset val="136"/>
      </rPr>
      <t>樓弘・莫侯</t>
    </r>
    <r>
      <rPr>
        <sz val="14"/>
        <rFont val="Times New Roman"/>
        <family val="1"/>
      </rPr>
      <t> </t>
    </r>
    <phoneticPr fontId="1" type="noConversion"/>
  </si>
  <si>
    <r>
      <rPr>
        <sz val="14"/>
        <rFont val="標楷體"/>
        <family val="4"/>
        <charset val="136"/>
      </rPr>
      <t>公園裡的小妖怪：隱形尿尿小童</t>
    </r>
  </si>
  <si>
    <r>
      <rPr>
        <sz val="14"/>
        <rFont val="標楷體"/>
        <family val="4"/>
        <charset val="136"/>
      </rPr>
      <t>齊藤洋</t>
    </r>
    <phoneticPr fontId="1" type="noConversion"/>
  </si>
  <si>
    <r>
      <rPr>
        <sz val="14"/>
        <rFont val="標楷體"/>
        <family val="4"/>
        <charset val="136"/>
      </rPr>
      <t>三采</t>
    </r>
    <r>
      <rPr>
        <sz val="14"/>
        <rFont val="Times New Roman"/>
        <family val="1"/>
      </rPr>
      <t> </t>
    </r>
  </si>
  <si>
    <r>
      <t> </t>
    </r>
    <r>
      <rPr>
        <sz val="14"/>
        <color rgb="FF333333"/>
        <rFont val="Arial"/>
        <family val="2"/>
      </rPr>
      <t>Ron Ritchhart</t>
    </r>
    <r>
      <rPr>
        <sz val="14"/>
        <color rgb="FF666666"/>
        <rFont val="Arial"/>
        <family val="2"/>
      </rPr>
      <t>, </t>
    </r>
    <r>
      <rPr>
        <sz val="14"/>
        <color rgb="FF333333"/>
        <rFont val="Arial"/>
        <family val="2"/>
      </rPr>
      <t>Mark Church</t>
    </r>
    <r>
      <rPr>
        <sz val="14"/>
        <color rgb="FF666666"/>
        <rFont val="Arial"/>
        <family val="2"/>
      </rPr>
      <t>, </t>
    </r>
    <r>
      <rPr>
        <sz val="14"/>
        <color rgb="FF333333"/>
        <rFont val="Arial"/>
        <family val="2"/>
      </rPr>
      <t>Karin Morrison</t>
    </r>
  </si>
  <si>
    <r>
      <rPr>
        <sz val="14"/>
        <rFont val="標楷體"/>
        <family val="4"/>
        <charset val="136"/>
      </rPr>
      <t>達克比辦案第</t>
    </r>
    <r>
      <rPr>
        <sz val="14"/>
        <rFont val="Times New Roman"/>
        <family val="4"/>
      </rPr>
      <t>6</t>
    </r>
    <r>
      <rPr>
        <sz val="14"/>
        <rFont val="Times New Roman"/>
        <family val="1"/>
      </rPr>
      <t>-10</t>
    </r>
    <r>
      <rPr>
        <sz val="14"/>
        <rFont val="標楷體"/>
        <family val="4"/>
        <charset val="136"/>
      </rPr>
      <t>集</t>
    </r>
    <phoneticPr fontId="15" type="noConversion"/>
  </si>
  <si>
    <r>
      <rPr>
        <sz val="14"/>
        <rFont val="標楷體"/>
        <family val="4"/>
        <charset val="136"/>
      </rPr>
      <t>神奇柑仔店全套</t>
    </r>
    <r>
      <rPr>
        <sz val="14"/>
        <rFont val="Times New Roman"/>
        <family val="4"/>
      </rPr>
      <t>9</t>
    </r>
    <r>
      <rPr>
        <sz val="14"/>
        <rFont val="Times New Roman"/>
        <family val="1"/>
      </rPr>
      <t>-12</t>
    </r>
    <phoneticPr fontId="15" type="noConversion"/>
  </si>
  <si>
    <r>
      <rPr>
        <sz val="14"/>
        <rFont val="標楷體"/>
        <family val="4"/>
        <charset val="136"/>
      </rPr>
      <t>超科少年全套組</t>
    </r>
    <r>
      <rPr>
        <sz val="14"/>
        <rFont val="Times New Roman"/>
        <family val="1"/>
      </rPr>
      <t>(6</t>
    </r>
    <r>
      <rPr>
        <sz val="14"/>
        <rFont val="標楷體"/>
        <family val="4"/>
        <charset val="136"/>
      </rPr>
      <t>冊</t>
    </r>
    <r>
      <rPr>
        <sz val="14"/>
        <rFont val="Times New Roman"/>
        <family val="1"/>
      </rPr>
      <t>)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</si>
</sst>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[Red]\(#,##0\)"/>
    <numFmt numFmtId="177" formatCode="#,##0_ "/>
    <numFmt numFmtId="178" formatCode="0_);[Red]\(0\)"/>
    <numFmt numFmtId="179" formatCode="000"/>
  </numFmts>
  <fonts count="4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rgb="FF000000"/>
      <name val="新細明體"/>
      <family val="2"/>
      <charset val="136"/>
    </font>
    <font>
      <sz val="12"/>
      <color rgb="FF9C0006"/>
      <name val="新細明體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name val="Arial"/>
      <family val="2"/>
    </font>
    <font>
      <sz val="12"/>
      <name val="Noto Sans CJK JP Black"/>
    </font>
    <font>
      <sz val="12"/>
      <color rgb="FFFF0000"/>
      <name val="標楷體"/>
      <family val="4"/>
      <charset val="136"/>
    </font>
    <font>
      <i/>
      <sz val="12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微軟正黑體"/>
      <family val="2"/>
      <charset val="136"/>
    </font>
    <font>
      <sz val="14"/>
      <name val="Arial"/>
      <family val="2"/>
    </font>
    <font>
      <sz val="14"/>
      <color rgb="FF333333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4"/>
      <name val="EngTRESS A"/>
    </font>
    <font>
      <sz val="14"/>
      <name val="DFKai-SB"/>
      <family val="4"/>
      <charset val="136"/>
    </font>
    <font>
      <sz val="14"/>
      <color rgb="FF232323"/>
      <name val="Times New Roman"/>
      <family val="1"/>
    </font>
    <font>
      <sz val="14"/>
      <name val="Times New Roman"/>
      <family val="1"/>
    </font>
    <font>
      <sz val="14"/>
      <color rgb="FF333333"/>
      <name val="Arial"/>
      <family val="2"/>
    </font>
    <font>
      <sz val="14"/>
      <name val="新細明體"/>
      <family val="1"/>
      <charset val="136"/>
      <scheme val="minor"/>
    </font>
    <font>
      <sz val="14"/>
      <name val="新細明體"/>
      <family val="1"/>
      <charset val="136"/>
    </font>
    <font>
      <sz val="14"/>
      <color rgb="FF666666"/>
      <name val="Arial"/>
      <family val="2"/>
    </font>
    <font>
      <sz val="14"/>
      <color indexed="8"/>
      <name val="Times New Roman"/>
      <family val="1"/>
    </font>
    <font>
      <sz val="14"/>
      <name val="Book Antiqua"/>
      <family val="1"/>
    </font>
    <font>
      <sz val="14"/>
      <name val="Times New Roman"/>
      <family val="4"/>
    </font>
    <font>
      <sz val="14"/>
      <name val="Times New Roman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2" fillId="0" borderId="0">
      <alignment vertical="top" wrapText="1"/>
    </xf>
    <xf numFmtId="0" fontId="13" fillId="0" borderId="0" applyNumberFormat="0" applyBorder="0" applyProtection="0">
      <alignment vertical="center" wrapText="1"/>
    </xf>
    <xf numFmtId="0" fontId="12" fillId="2" borderId="0" applyNumberFormat="0" applyFont="0" applyBorder="0" applyAlignment="0" applyProtection="0">
      <alignment vertical="top" wrapText="1"/>
    </xf>
    <xf numFmtId="0" fontId="14" fillId="2" borderId="0" applyNumberFormat="0" applyBorder="0" applyAlignment="0" applyProtection="0">
      <alignment vertical="top" wrapText="1"/>
    </xf>
    <xf numFmtId="0" fontId="21" fillId="0" borderId="0" applyNumberForma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6" fillId="0" borderId="1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center" vertical="top" shrinkToFit="1"/>
    </xf>
    <xf numFmtId="0" fontId="16" fillId="0" borderId="1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shrinkToFit="1"/>
    </xf>
    <xf numFmtId="0" fontId="18" fillId="0" borderId="1" xfId="0" applyFont="1" applyBorder="1" applyAlignment="1">
      <alignment horizontal="center" vertical="top" wrapText="1"/>
    </xf>
    <xf numFmtId="0" fontId="0" fillId="0" borderId="1" xfId="0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22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179" fontId="24" fillId="0" borderId="1" xfId="0" applyNumberFormat="1" applyFont="1" applyBorder="1">
      <alignment vertical="center"/>
    </xf>
    <xf numFmtId="0" fontId="25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>
      <alignment vertical="center"/>
    </xf>
    <xf numFmtId="0" fontId="2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shrinkToFit="1"/>
    </xf>
    <xf numFmtId="0" fontId="23" fillId="0" borderId="1" xfId="0" applyFont="1" applyBorder="1" applyAlignment="1">
      <alignment vertical="center" wrapText="1"/>
    </xf>
    <xf numFmtId="0" fontId="23" fillId="0" borderId="1" xfId="11" applyFont="1" applyBorder="1" applyAlignment="1" applyProtection="1">
      <alignment vertical="center" wrapText="1"/>
    </xf>
    <xf numFmtId="0" fontId="23" fillId="0" borderId="1" xfId="0" applyFont="1" applyBorder="1" applyAlignment="1">
      <alignment horizontal="left" vertical="center" wrapText="1"/>
    </xf>
    <xf numFmtId="179" fontId="23" fillId="0" borderId="1" xfId="0" applyNumberFormat="1" applyFont="1" applyBorder="1">
      <alignment vertical="center"/>
    </xf>
    <xf numFmtId="38" fontId="23" fillId="0" borderId="1" xfId="0" applyNumberFormat="1" applyFont="1" applyBorder="1" applyAlignment="1">
      <alignment horizontal="right" vertical="center" wrapText="1"/>
    </xf>
    <xf numFmtId="0" fontId="23" fillId="0" borderId="1" xfId="11" applyFont="1" applyBorder="1">
      <alignment vertical="center"/>
    </xf>
    <xf numFmtId="0" fontId="23" fillId="0" borderId="1" xfId="0" applyFont="1" applyBorder="1">
      <alignment vertical="center"/>
    </xf>
    <xf numFmtId="0" fontId="26" fillId="0" borderId="1" xfId="0" applyFont="1" applyBorder="1">
      <alignment vertical="center"/>
    </xf>
    <xf numFmtId="0" fontId="26" fillId="0" borderId="1" xfId="0" applyFont="1" applyBorder="1" applyAlignment="1">
      <alignment vertical="center" shrinkToFit="1"/>
    </xf>
    <xf numFmtId="0" fontId="26" fillId="0" borderId="1" xfId="0" applyFont="1" applyBorder="1" applyAlignment="1">
      <alignment horizontal="center" vertical="center" shrinkToFit="1"/>
    </xf>
    <xf numFmtId="49" fontId="26" fillId="0" borderId="1" xfId="0" applyNumberFormat="1" applyFont="1" applyBorder="1" applyAlignment="1">
      <alignment vertical="center" shrinkToFit="1"/>
    </xf>
    <xf numFmtId="3" fontId="23" fillId="0" borderId="1" xfId="0" applyNumberFormat="1" applyFont="1" applyBorder="1" applyAlignment="1">
      <alignment horizontal="center" vertical="center" wrapText="1"/>
    </xf>
    <xf numFmtId="177" fontId="26" fillId="0" borderId="1" xfId="4" applyNumberFormat="1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>
      <alignment vertical="center"/>
    </xf>
    <xf numFmtId="49" fontId="27" fillId="0" borderId="8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" fontId="23" fillId="3" borderId="0" xfId="0" applyNumberFormat="1" applyFont="1" applyFill="1" applyAlignment="1">
      <alignment horizontal="center" vertical="center"/>
    </xf>
    <xf numFmtId="0" fontId="27" fillId="0" borderId="8" xfId="0" applyFont="1" applyBorder="1" applyAlignment="1">
      <alignment horizontal="left" vertical="center" wrapText="1"/>
    </xf>
    <xf numFmtId="1" fontId="24" fillId="0" borderId="0" xfId="0" applyNumberFormat="1" applyFont="1" applyAlignment="1">
      <alignment horizontal="center" vertical="center"/>
    </xf>
    <xf numFmtId="176" fontId="23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9" fillId="0" borderId="0" xfId="0" applyFont="1" applyAlignment="1"/>
    <xf numFmtId="0" fontId="30" fillId="0" borderId="1" xfId="0" applyFont="1" applyBorder="1">
      <alignment vertical="center"/>
    </xf>
    <xf numFmtId="178" fontId="32" fillId="0" borderId="1" xfId="0" applyNumberFormat="1" applyFont="1" applyBorder="1" applyAlignment="1">
      <alignment horizontal="center" vertical="center"/>
    </xf>
    <xf numFmtId="3" fontId="30" fillId="0" borderId="1" xfId="0" applyNumberFormat="1" applyFont="1" applyBorder="1">
      <alignment vertical="center"/>
    </xf>
    <xf numFmtId="0" fontId="32" fillId="0" borderId="1" xfId="0" applyFont="1" applyBorder="1" applyAlignment="1">
      <alignment horizontal="center" vertical="center"/>
    </xf>
    <xf numFmtId="178" fontId="33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29" fillId="0" borderId="0" xfId="0" applyFont="1">
      <alignment vertical="center"/>
    </xf>
    <xf numFmtId="3" fontId="23" fillId="0" borderId="12" xfId="0" applyNumberFormat="1" applyFont="1" applyFill="1" applyBorder="1" applyAlignment="1">
      <alignment horizontal="center" vertical="center" wrapText="1"/>
    </xf>
    <xf numFmtId="3" fontId="30" fillId="0" borderId="12" xfId="0" applyNumberFormat="1" applyFont="1" applyFill="1" applyBorder="1">
      <alignment vertical="center"/>
    </xf>
    <xf numFmtId="0" fontId="33" fillId="0" borderId="1" xfId="0" applyFont="1" applyBorder="1" applyAlignment="1">
      <alignment vertical="center"/>
    </xf>
    <xf numFmtId="0" fontId="33" fillId="4" borderId="1" xfId="0" applyFont="1" applyFill="1" applyBorder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178" fontId="33" fillId="4" borderId="1" xfId="0" applyNumberFormat="1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right" vertical="center" wrapText="1"/>
    </xf>
    <xf numFmtId="0" fontId="33" fillId="0" borderId="1" xfId="0" applyFont="1" applyBorder="1" applyAlignment="1">
      <alignment vertical="center" wrapText="1"/>
    </xf>
    <xf numFmtId="0" fontId="33" fillId="4" borderId="1" xfId="0" applyFont="1" applyFill="1" applyBorder="1" applyAlignment="1">
      <alignment vertical="center"/>
    </xf>
    <xf numFmtId="178" fontId="33" fillId="0" borderId="1" xfId="0" applyNumberFormat="1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Fill="1" applyBorder="1">
      <alignment vertical="center"/>
    </xf>
    <xf numFmtId="178" fontId="33" fillId="0" borderId="1" xfId="0" applyNumberFormat="1" applyFont="1" applyFill="1" applyBorder="1" applyAlignment="1">
      <alignment horizontal="left" vertical="center"/>
    </xf>
    <xf numFmtId="0" fontId="33" fillId="0" borderId="1" xfId="0" applyFont="1" applyFill="1" applyBorder="1" applyAlignment="1">
      <alignment horizontal="right" vertical="center"/>
    </xf>
    <xf numFmtId="0" fontId="33" fillId="0" borderId="1" xfId="0" applyFont="1" applyBorder="1">
      <alignment vertical="center"/>
    </xf>
    <xf numFmtId="0" fontId="33" fillId="0" borderId="1" xfId="11" applyFont="1" applyBorder="1">
      <alignment vertical="center"/>
    </xf>
    <xf numFmtId="178" fontId="33" fillId="0" borderId="1" xfId="0" applyNumberFormat="1" applyFont="1" applyBorder="1" applyAlignment="1">
      <alignment horizontal="left" vertical="center" wrapText="1"/>
    </xf>
    <xf numFmtId="0" fontId="33" fillId="0" borderId="1" xfId="11" applyFont="1" applyFill="1" applyBorder="1" applyAlignment="1">
      <alignment horizontal="left" vertical="center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shrinkToFit="1"/>
    </xf>
    <xf numFmtId="0" fontId="35" fillId="0" borderId="1" xfId="0" applyFont="1" applyBorder="1" applyAlignment="1">
      <alignment horizontal="left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23" fillId="0" borderId="1" xfId="7" applyFont="1" applyBorder="1" applyAlignment="1">
      <alignment horizontal="left" vertical="center" wrapText="1"/>
    </xf>
    <xf numFmtId="49" fontId="23" fillId="0" borderId="1" xfId="7" applyNumberFormat="1" applyFont="1" applyBorder="1" applyAlignment="1">
      <alignment horizontal="center" vertical="center" wrapText="1"/>
    </xf>
    <xf numFmtId="0" fontId="23" fillId="0" borderId="1" xfId="7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7" fillId="0" borderId="1" xfId="0" applyFont="1" applyBorder="1">
      <alignment vertical="center"/>
    </xf>
    <xf numFmtId="1" fontId="3" fillId="0" borderId="1" xfId="0" applyNumberFormat="1" applyFont="1" applyBorder="1" applyAlignment="1">
      <alignment horizontal="left" vertical="center" wrapText="1"/>
    </xf>
    <xf numFmtId="176" fontId="38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9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1" fillId="0" borderId="1" xfId="0" applyFont="1" applyBorder="1" applyAlignment="1">
      <alignment vertical="center"/>
    </xf>
  </cellXfs>
  <cellStyles count="12">
    <cellStyle name="cf1" xfId="9" xr:uid="{00000000-0005-0000-0000-000000000000}"/>
    <cellStyle name="cf2" xfId="10" xr:uid="{00000000-0005-0000-0000-000001000000}"/>
    <cellStyle name="一般" xfId="0" builtinId="0"/>
    <cellStyle name="一般 2" xfId="1" xr:uid="{00000000-0005-0000-0000-000003000000}"/>
    <cellStyle name="一般 3" xfId="7" xr:uid="{00000000-0005-0000-0000-000004000000}"/>
    <cellStyle name="一般 35" xfId="8" xr:uid="{00000000-0005-0000-0000-000005000000}"/>
    <cellStyle name="千分位" xfId="4" builtinId="3"/>
    <cellStyle name="千分位 2" xfId="2" xr:uid="{00000000-0005-0000-0000-000007000000}"/>
    <cellStyle name="千分位 2 2" xfId="3" xr:uid="{00000000-0005-0000-0000-000008000000}"/>
    <cellStyle name="千分位 2 2 2" xfId="6" xr:uid="{00000000-0005-0000-0000-000009000000}"/>
    <cellStyle name="千分位 2 3" xfId="5" xr:uid="{00000000-0005-0000-0000-00000A000000}"/>
    <cellStyle name="超連結" xfId="11" builtinId="8"/>
  </cellStyles>
  <dxfs count="12"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829808</xdr:colOff>
      <xdr:row>128</xdr:row>
      <xdr:rowOff>279716</xdr:rowOff>
    </xdr:from>
    <xdr:ext cx="12065" cy="53975"/>
    <xdr:sp macro="" textlink="">
      <xdr:nvSpPr>
        <xdr:cNvPr id="3" name="Shape 92">
          <a:extLst>
            <a:ext uri="{FF2B5EF4-FFF2-40B4-BE49-F238E27FC236}">
              <a16:creationId xmlns:a16="http://schemas.microsoft.com/office/drawing/2014/main" id="{933E8222-2FD4-46D3-9A0D-497FDD6DC5E7}"/>
            </a:ext>
          </a:extLst>
        </xdr:cNvPr>
        <xdr:cNvSpPr/>
      </xdr:nvSpPr>
      <xdr:spPr>
        <a:xfrm>
          <a:off x="1149848" y="18461036"/>
          <a:ext cx="12065" cy="53975"/>
        </a:xfrm>
        <a:custGeom>
          <a:avLst/>
          <a:gdLst/>
          <a:ahLst/>
          <a:cxnLst/>
          <a:rect l="0" t="0" r="0" b="0"/>
          <a:pathLst>
            <a:path w="12065" h="53975">
              <a:moveTo>
                <a:pt x="7194" y="13442"/>
              </a:moveTo>
              <a:lnTo>
                <a:pt x="4811" y="13442"/>
              </a:lnTo>
              <a:lnTo>
                <a:pt x="3818" y="13366"/>
              </a:lnTo>
              <a:lnTo>
                <a:pt x="0" y="9165"/>
              </a:lnTo>
              <a:lnTo>
                <a:pt x="0" y="4430"/>
              </a:lnTo>
              <a:lnTo>
                <a:pt x="4811" y="0"/>
              </a:lnTo>
              <a:lnTo>
                <a:pt x="7194" y="0"/>
              </a:lnTo>
              <a:lnTo>
                <a:pt x="10899" y="1527"/>
              </a:lnTo>
              <a:lnTo>
                <a:pt x="11372" y="1985"/>
              </a:lnTo>
              <a:lnTo>
                <a:pt x="11693" y="2673"/>
              </a:lnTo>
              <a:lnTo>
                <a:pt x="12014" y="4430"/>
              </a:lnTo>
              <a:lnTo>
                <a:pt x="12014" y="9165"/>
              </a:lnTo>
              <a:lnTo>
                <a:pt x="8195" y="13366"/>
              </a:lnTo>
              <a:lnTo>
                <a:pt x="7194" y="13442"/>
              </a:lnTo>
              <a:close/>
            </a:path>
            <a:path w="12065" h="53975">
              <a:moveTo>
                <a:pt x="7194" y="53771"/>
              </a:moveTo>
              <a:lnTo>
                <a:pt x="4811" y="53771"/>
              </a:lnTo>
              <a:lnTo>
                <a:pt x="3818" y="53694"/>
              </a:lnTo>
              <a:lnTo>
                <a:pt x="3024" y="53465"/>
              </a:lnTo>
              <a:lnTo>
                <a:pt x="2222" y="53312"/>
              </a:lnTo>
              <a:lnTo>
                <a:pt x="0" y="49493"/>
              </a:lnTo>
              <a:lnTo>
                <a:pt x="0" y="44758"/>
              </a:lnTo>
              <a:lnTo>
                <a:pt x="4811" y="40404"/>
              </a:lnTo>
              <a:lnTo>
                <a:pt x="7194" y="40404"/>
              </a:lnTo>
              <a:lnTo>
                <a:pt x="12014" y="44758"/>
              </a:lnTo>
              <a:lnTo>
                <a:pt x="12014" y="49493"/>
              </a:lnTo>
              <a:lnTo>
                <a:pt x="8989" y="53465"/>
              </a:lnTo>
              <a:lnTo>
                <a:pt x="8195" y="53694"/>
              </a:lnTo>
              <a:lnTo>
                <a:pt x="7194" y="53771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829808</xdr:colOff>
      <xdr:row>127</xdr:row>
      <xdr:rowOff>279716</xdr:rowOff>
    </xdr:from>
    <xdr:ext cx="12065" cy="53975"/>
    <xdr:sp macro="" textlink="">
      <xdr:nvSpPr>
        <xdr:cNvPr id="6" name="Shape 92">
          <a:extLst>
            <a:ext uri="{FF2B5EF4-FFF2-40B4-BE49-F238E27FC236}">
              <a16:creationId xmlns:a16="http://schemas.microsoft.com/office/drawing/2014/main" id="{1F9104C3-F1DF-4AAE-B247-1A4DD177759B}"/>
            </a:ext>
          </a:extLst>
        </xdr:cNvPr>
        <xdr:cNvSpPr/>
      </xdr:nvSpPr>
      <xdr:spPr>
        <a:xfrm>
          <a:off x="1297894" y="56079887"/>
          <a:ext cx="12065" cy="53975"/>
        </a:xfrm>
        <a:custGeom>
          <a:avLst/>
          <a:gdLst/>
          <a:ahLst/>
          <a:cxnLst/>
          <a:rect l="0" t="0" r="0" b="0"/>
          <a:pathLst>
            <a:path w="12065" h="53975">
              <a:moveTo>
                <a:pt x="7194" y="13442"/>
              </a:moveTo>
              <a:lnTo>
                <a:pt x="4811" y="13442"/>
              </a:lnTo>
              <a:lnTo>
                <a:pt x="3818" y="13366"/>
              </a:lnTo>
              <a:lnTo>
                <a:pt x="0" y="9165"/>
              </a:lnTo>
              <a:lnTo>
                <a:pt x="0" y="4430"/>
              </a:lnTo>
              <a:lnTo>
                <a:pt x="4811" y="0"/>
              </a:lnTo>
              <a:lnTo>
                <a:pt x="7194" y="0"/>
              </a:lnTo>
              <a:lnTo>
                <a:pt x="10899" y="1527"/>
              </a:lnTo>
              <a:lnTo>
                <a:pt x="11372" y="1985"/>
              </a:lnTo>
              <a:lnTo>
                <a:pt x="11693" y="2673"/>
              </a:lnTo>
              <a:lnTo>
                <a:pt x="12014" y="4430"/>
              </a:lnTo>
              <a:lnTo>
                <a:pt x="12014" y="9165"/>
              </a:lnTo>
              <a:lnTo>
                <a:pt x="8195" y="13366"/>
              </a:lnTo>
              <a:lnTo>
                <a:pt x="7194" y="13442"/>
              </a:lnTo>
              <a:close/>
            </a:path>
            <a:path w="12065" h="53975">
              <a:moveTo>
                <a:pt x="7194" y="53771"/>
              </a:moveTo>
              <a:lnTo>
                <a:pt x="4811" y="53771"/>
              </a:lnTo>
              <a:lnTo>
                <a:pt x="3818" y="53694"/>
              </a:lnTo>
              <a:lnTo>
                <a:pt x="3024" y="53465"/>
              </a:lnTo>
              <a:lnTo>
                <a:pt x="2222" y="53312"/>
              </a:lnTo>
              <a:lnTo>
                <a:pt x="0" y="49493"/>
              </a:lnTo>
              <a:lnTo>
                <a:pt x="0" y="44758"/>
              </a:lnTo>
              <a:lnTo>
                <a:pt x="4811" y="40404"/>
              </a:lnTo>
              <a:lnTo>
                <a:pt x="7194" y="40404"/>
              </a:lnTo>
              <a:lnTo>
                <a:pt x="12014" y="44758"/>
              </a:lnTo>
              <a:lnTo>
                <a:pt x="12014" y="49493"/>
              </a:lnTo>
              <a:lnTo>
                <a:pt x="8989" y="53465"/>
              </a:lnTo>
              <a:lnTo>
                <a:pt x="8195" y="53694"/>
              </a:lnTo>
              <a:lnTo>
                <a:pt x="7194" y="53771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829808</xdr:colOff>
      <xdr:row>123</xdr:row>
      <xdr:rowOff>279716</xdr:rowOff>
    </xdr:from>
    <xdr:ext cx="12065" cy="53975"/>
    <xdr:sp macro="" textlink="">
      <xdr:nvSpPr>
        <xdr:cNvPr id="8" name="Shape 92">
          <a:extLst>
            <a:ext uri="{FF2B5EF4-FFF2-40B4-BE49-F238E27FC236}">
              <a16:creationId xmlns:a16="http://schemas.microsoft.com/office/drawing/2014/main" id="{2EA3C162-2854-45ED-AFE0-7A0372C6BB47}"/>
            </a:ext>
          </a:extLst>
        </xdr:cNvPr>
        <xdr:cNvSpPr/>
      </xdr:nvSpPr>
      <xdr:spPr>
        <a:xfrm>
          <a:off x="1297894" y="59835459"/>
          <a:ext cx="12065" cy="53975"/>
        </a:xfrm>
        <a:custGeom>
          <a:avLst/>
          <a:gdLst/>
          <a:ahLst/>
          <a:cxnLst/>
          <a:rect l="0" t="0" r="0" b="0"/>
          <a:pathLst>
            <a:path w="12065" h="53975">
              <a:moveTo>
                <a:pt x="7194" y="13442"/>
              </a:moveTo>
              <a:lnTo>
                <a:pt x="4811" y="13442"/>
              </a:lnTo>
              <a:lnTo>
                <a:pt x="3818" y="13366"/>
              </a:lnTo>
              <a:lnTo>
                <a:pt x="0" y="9165"/>
              </a:lnTo>
              <a:lnTo>
                <a:pt x="0" y="4430"/>
              </a:lnTo>
              <a:lnTo>
                <a:pt x="4811" y="0"/>
              </a:lnTo>
              <a:lnTo>
                <a:pt x="7194" y="0"/>
              </a:lnTo>
              <a:lnTo>
                <a:pt x="10899" y="1527"/>
              </a:lnTo>
              <a:lnTo>
                <a:pt x="11372" y="1985"/>
              </a:lnTo>
              <a:lnTo>
                <a:pt x="11693" y="2673"/>
              </a:lnTo>
              <a:lnTo>
                <a:pt x="12014" y="4430"/>
              </a:lnTo>
              <a:lnTo>
                <a:pt x="12014" y="9165"/>
              </a:lnTo>
              <a:lnTo>
                <a:pt x="8195" y="13366"/>
              </a:lnTo>
              <a:lnTo>
                <a:pt x="7194" y="13442"/>
              </a:lnTo>
              <a:close/>
            </a:path>
            <a:path w="12065" h="53975">
              <a:moveTo>
                <a:pt x="7194" y="53771"/>
              </a:moveTo>
              <a:lnTo>
                <a:pt x="4811" y="53771"/>
              </a:lnTo>
              <a:lnTo>
                <a:pt x="3818" y="53694"/>
              </a:lnTo>
              <a:lnTo>
                <a:pt x="3024" y="53465"/>
              </a:lnTo>
              <a:lnTo>
                <a:pt x="2222" y="53312"/>
              </a:lnTo>
              <a:lnTo>
                <a:pt x="0" y="49493"/>
              </a:lnTo>
              <a:lnTo>
                <a:pt x="0" y="44758"/>
              </a:lnTo>
              <a:lnTo>
                <a:pt x="4811" y="40404"/>
              </a:lnTo>
              <a:lnTo>
                <a:pt x="7194" y="40404"/>
              </a:lnTo>
              <a:lnTo>
                <a:pt x="12014" y="44758"/>
              </a:lnTo>
              <a:lnTo>
                <a:pt x="12014" y="49493"/>
              </a:lnTo>
              <a:lnTo>
                <a:pt x="8989" y="53465"/>
              </a:lnTo>
              <a:lnTo>
                <a:pt x="8195" y="53694"/>
              </a:lnTo>
              <a:lnTo>
                <a:pt x="7194" y="53771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829808</xdr:colOff>
      <xdr:row>122</xdr:row>
      <xdr:rowOff>279716</xdr:rowOff>
    </xdr:from>
    <xdr:ext cx="12065" cy="53975"/>
    <xdr:sp macro="" textlink="">
      <xdr:nvSpPr>
        <xdr:cNvPr id="9" name="Shape 92">
          <a:extLst>
            <a:ext uri="{FF2B5EF4-FFF2-40B4-BE49-F238E27FC236}">
              <a16:creationId xmlns:a16="http://schemas.microsoft.com/office/drawing/2014/main" id="{BE36B0F8-3E6B-41C7-A3A2-B869956D6AB5}"/>
            </a:ext>
          </a:extLst>
        </xdr:cNvPr>
        <xdr:cNvSpPr/>
      </xdr:nvSpPr>
      <xdr:spPr>
        <a:xfrm>
          <a:off x="1297894" y="59519773"/>
          <a:ext cx="12065" cy="53975"/>
        </a:xfrm>
        <a:custGeom>
          <a:avLst/>
          <a:gdLst/>
          <a:ahLst/>
          <a:cxnLst/>
          <a:rect l="0" t="0" r="0" b="0"/>
          <a:pathLst>
            <a:path w="12065" h="53975">
              <a:moveTo>
                <a:pt x="7194" y="13442"/>
              </a:moveTo>
              <a:lnTo>
                <a:pt x="4811" y="13442"/>
              </a:lnTo>
              <a:lnTo>
                <a:pt x="3818" y="13366"/>
              </a:lnTo>
              <a:lnTo>
                <a:pt x="0" y="9165"/>
              </a:lnTo>
              <a:lnTo>
                <a:pt x="0" y="4430"/>
              </a:lnTo>
              <a:lnTo>
                <a:pt x="4811" y="0"/>
              </a:lnTo>
              <a:lnTo>
                <a:pt x="7194" y="0"/>
              </a:lnTo>
              <a:lnTo>
                <a:pt x="10899" y="1527"/>
              </a:lnTo>
              <a:lnTo>
                <a:pt x="11372" y="1985"/>
              </a:lnTo>
              <a:lnTo>
                <a:pt x="11693" y="2673"/>
              </a:lnTo>
              <a:lnTo>
                <a:pt x="12014" y="4430"/>
              </a:lnTo>
              <a:lnTo>
                <a:pt x="12014" y="9165"/>
              </a:lnTo>
              <a:lnTo>
                <a:pt x="8195" y="13366"/>
              </a:lnTo>
              <a:lnTo>
                <a:pt x="7194" y="13442"/>
              </a:lnTo>
              <a:close/>
            </a:path>
            <a:path w="12065" h="53975">
              <a:moveTo>
                <a:pt x="7194" y="53771"/>
              </a:moveTo>
              <a:lnTo>
                <a:pt x="4811" y="53771"/>
              </a:lnTo>
              <a:lnTo>
                <a:pt x="3818" y="53694"/>
              </a:lnTo>
              <a:lnTo>
                <a:pt x="3024" y="53465"/>
              </a:lnTo>
              <a:lnTo>
                <a:pt x="2222" y="53312"/>
              </a:lnTo>
              <a:lnTo>
                <a:pt x="0" y="49493"/>
              </a:lnTo>
              <a:lnTo>
                <a:pt x="0" y="44758"/>
              </a:lnTo>
              <a:lnTo>
                <a:pt x="4811" y="40404"/>
              </a:lnTo>
              <a:lnTo>
                <a:pt x="7194" y="40404"/>
              </a:lnTo>
              <a:lnTo>
                <a:pt x="12014" y="44758"/>
              </a:lnTo>
              <a:lnTo>
                <a:pt x="12014" y="49493"/>
              </a:lnTo>
              <a:lnTo>
                <a:pt x="8989" y="53465"/>
              </a:lnTo>
              <a:lnTo>
                <a:pt x="8195" y="53694"/>
              </a:lnTo>
              <a:lnTo>
                <a:pt x="7194" y="53771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grimm" TargetMode="External"/><Relationship Id="rId18" Type="http://schemas.openxmlformats.org/officeDocument/2006/relationships/hyperlink" Target="https://search.books.com.tw/search/query/key/%E5%B0%8F%E6%9D%89%E6%97%A9%E8%8B%97/adv_author/1/" TargetMode="External"/><Relationship Id="rId26" Type="http://schemas.openxmlformats.org/officeDocument/2006/relationships/hyperlink" Target="https://search.books.com.tw/search/query/key/%E5%B0%9A%EF%BC%8E%E5%BE%B7%E7%B6%AD%E5%88%A9/adv_author/1/" TargetMode="External"/><Relationship Id="rId39" Type="http://schemas.openxmlformats.org/officeDocument/2006/relationships/hyperlink" Target="https://search.books.com.tw/search/query/key/%E5%A4%A7%E5%87%BA%E8%A3%95%E9%A6%99%E5%AD%90/adv_author/1/" TargetMode="External"/><Relationship Id="rId21" Type="http://schemas.openxmlformats.org/officeDocument/2006/relationships/hyperlink" Target="https://www.books.com.tw/web/sys_puballb/books/?pubid=abula" TargetMode="External"/><Relationship Id="rId34" Type="http://schemas.openxmlformats.org/officeDocument/2006/relationships/hyperlink" Target="https://search.books.com.tw/search/query/key/%E4%BB%81%E7%A7%91%E5%B9%B8%E5%AD%90/adv_author/1/" TargetMode="External"/><Relationship Id="rId42" Type="http://schemas.openxmlformats.org/officeDocument/2006/relationships/hyperlink" Target="https://search.books.com.tw/search/query/key/%E9%95%B7%E8%B0%B7%E5%B7%9D%E7%BE%A9%E5%8F%B2/adv_author/1/" TargetMode="External"/><Relationship Id="rId47" Type="http://schemas.openxmlformats.org/officeDocument/2006/relationships/hyperlink" Target="https://www.books.com.tw/web/sys_puballb/books/?pubid=hsinyi" TargetMode="External"/><Relationship Id="rId50" Type="http://schemas.openxmlformats.org/officeDocument/2006/relationships/hyperlink" Target="https://www.books.com.tw/web/sys_puballb/books/?pubid=suntriumph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search.books.com.tw/search/query/key/%E9%99%B3%E6%80%A1%E8%93%81/adv_author/1/" TargetMode="External"/><Relationship Id="rId12" Type="http://schemas.openxmlformats.org/officeDocument/2006/relationships/hyperlink" Target="https://search.books.com.tw/search/query/key/%E9%83%9D%E5%BB%A3%E6%89%8D/adv_author/1/" TargetMode="External"/><Relationship Id="rId17" Type="http://schemas.openxmlformats.org/officeDocument/2006/relationships/hyperlink" Target="https://www.books.com.tw/web/sys_puballb/books/?pubid=magicbox" TargetMode="External"/><Relationship Id="rId25" Type="http://schemas.openxmlformats.org/officeDocument/2006/relationships/hyperlink" Target="https://www.books.com.tw/web/sys_puballb/books/?pubid=cw" TargetMode="External"/><Relationship Id="rId33" Type="http://schemas.openxmlformats.org/officeDocument/2006/relationships/hyperlink" Target="https://www.books.com.tw/web/sys_puballb/books/?pubid=cw" TargetMode="External"/><Relationship Id="rId38" Type="http://schemas.openxmlformats.org/officeDocument/2006/relationships/hyperlink" Target="https://www.books.com.tw/web/sys_puballb/books/?pubid=viking" TargetMode="External"/><Relationship Id="rId46" Type="http://schemas.openxmlformats.org/officeDocument/2006/relationships/hyperlink" Target="https://search.books.com.tw/search/query/key/%E6%9D%BF%E6%A9%8B%E9%9B%85%E5%BC%98/adv_author/1/" TargetMode="External"/><Relationship Id="rId2" Type="http://schemas.openxmlformats.org/officeDocument/2006/relationships/hyperlink" Target="https://search.books.com.tw/search/query/key/Eric+Litwin%2CJames+Dean+%28ILT%29/adv_author/1/" TargetMode="External"/><Relationship Id="rId16" Type="http://schemas.openxmlformats.org/officeDocument/2006/relationships/hyperlink" Target="https://search.books.com.tw/search/query/key/%E8%BF%AA%E8%BF%AA%E8%80%B6%EF%BC%8E%E6%9D%8E%E7%B6%AD/adv_author/1/" TargetMode="External"/><Relationship Id="rId20" Type="http://schemas.openxmlformats.org/officeDocument/2006/relationships/hyperlink" Target="https://search.books.com.tw/search/query/key/%E8%B7%AF%E6%98%93%E6%96%AF%EF%BC%8E%E6%96%AF%E6%B4%9B%E5%B7%B4%E5%BE%B7%E9%87%91/adv_author/1/" TargetMode="External"/><Relationship Id="rId29" Type="http://schemas.openxmlformats.org/officeDocument/2006/relationships/hyperlink" Target="https://www.books.com.tw/web/sys_puballb/books/?pubid=abula" TargetMode="External"/><Relationship Id="rId41" Type="http://schemas.openxmlformats.org/officeDocument/2006/relationships/hyperlink" Target="https://www.books.com.tw/web/sys_puballb/books/?pubid=alfacul" TargetMode="External"/><Relationship Id="rId54" Type="http://schemas.openxmlformats.org/officeDocument/2006/relationships/hyperlink" Target="https://search.books.com.tw/search/query/key/%E9%87%91%E6%A2%A9%E9%87%8C/adv_author/1/" TargetMode="External"/><Relationship Id="rId1" Type="http://schemas.openxmlformats.org/officeDocument/2006/relationships/hyperlink" Target="https://search.books.com.tw/search/query/key/Julia+Donaldson%2CAxel+Scheffler/adv_author/1/" TargetMode="External"/><Relationship Id="rId6" Type="http://schemas.openxmlformats.org/officeDocument/2006/relationships/hyperlink" Target="https://search.books.com.tw/search/query/key/%E5%8A%89%E6%80%9D%E6%BA%90/adv_author/1/" TargetMode="External"/><Relationship Id="rId11" Type="http://schemas.openxmlformats.org/officeDocument/2006/relationships/hyperlink" Target="https://www.books.com.tw/web/sys_puballb/books/?pubid=soldier" TargetMode="External"/><Relationship Id="rId24" Type="http://schemas.openxmlformats.org/officeDocument/2006/relationships/hyperlink" Target="https://search.books.com.tw/search/query/key/%E8%B3%B4%E9%A6%AC/adv_author/1/" TargetMode="External"/><Relationship Id="rId32" Type="http://schemas.openxmlformats.org/officeDocument/2006/relationships/hyperlink" Target="https://www.books.com.tw/web/sys_puballb/books/?pubid=scwpc" TargetMode="External"/><Relationship Id="rId37" Type="http://schemas.openxmlformats.org/officeDocument/2006/relationships/hyperlink" Target="https://www.books.com.tw/web/sys_puballb/books/?pubid=websters" TargetMode="External"/><Relationship Id="rId40" Type="http://schemas.openxmlformats.org/officeDocument/2006/relationships/hyperlink" Target="https://search.books.com.tw/search/query/key/%E9%AB%98%E6%9C%A8%E4%BB%81%E4%B8%89%E9%83%8E/adv_author/1/" TargetMode="External"/><Relationship Id="rId45" Type="http://schemas.openxmlformats.org/officeDocument/2006/relationships/hyperlink" Target="https://www.books.com.tw/web/sys_puballb/books/?pubid=develop" TargetMode="External"/><Relationship Id="rId53" Type="http://schemas.openxmlformats.org/officeDocument/2006/relationships/hyperlink" Target="https://search.books.com.tw/search/query/key/%E8%8D%89%E9%87%8E%E6%98%AD%E5%AD%90/adv_author/1/" TargetMode="External"/><Relationship Id="rId5" Type="http://schemas.openxmlformats.org/officeDocument/2006/relationships/hyperlink" Target="https://search.books.com.tw/search/query/key/%E5%BB%96%E7%82%B3%E7%84%9C/adv_author/1/" TargetMode="External"/><Relationship Id="rId15" Type="http://schemas.openxmlformats.org/officeDocument/2006/relationships/hyperlink" Target="https://www.books.com.tw/web/sys_puballb/books/?pubid=cw" TargetMode="External"/><Relationship Id="rId23" Type="http://schemas.openxmlformats.org/officeDocument/2006/relationships/hyperlink" Target="https://www.books.com.tw/web/sys_puballb/books/?pubid=littlebear" TargetMode="External"/><Relationship Id="rId28" Type="http://schemas.openxmlformats.org/officeDocument/2006/relationships/hyperlink" Target="https://search.books.com.tw/search/query/key/%E4%BC%AF%E7%B4%8D%E2%80%A7%E9%9F%8B%E6%9F%8F/adv_author/1/" TargetMode="External"/><Relationship Id="rId36" Type="http://schemas.openxmlformats.org/officeDocument/2006/relationships/hyperlink" Target="https://search.books.com.tw/search/query/key/%E9%97%9C%E5%A4%9A%E7%90%B3%EF%BC%8E%E9%BB%91%E5%B4%A7/adv_author/1/" TargetMode="External"/><Relationship Id="rId49" Type="http://schemas.openxmlformats.org/officeDocument/2006/relationships/hyperlink" Target="https://www.books.com.tw/web/sys_puballb/books/?pubid=bookrep" TargetMode="External"/><Relationship Id="rId10" Type="http://schemas.openxmlformats.org/officeDocument/2006/relationships/hyperlink" Target="https://search.books.com.tw/search/query/key/%E9%99%B3%E4%BD%A9%E8%90%B1/adv_author/1/" TargetMode="External"/><Relationship Id="rId19" Type="http://schemas.openxmlformats.org/officeDocument/2006/relationships/hyperlink" Target="https://www.books.com.tw/web/sys_puballb/books/?pubid=littlebear" TargetMode="External"/><Relationship Id="rId31" Type="http://schemas.openxmlformats.org/officeDocument/2006/relationships/hyperlink" Target="https://search.books.com.tw/search/query/key/%E8%B2%9D%E6%9E%9C/adv_author/1/" TargetMode="External"/><Relationship Id="rId44" Type="http://schemas.openxmlformats.org/officeDocument/2006/relationships/hyperlink" Target="https://search.books.com.tw/search/query/key/%E5%BD%BC%E5%BE%97%E2%80%A7%E9%9B%B7%E8%AB%BE%E8%8C%B2/adv_author/1/" TargetMode="External"/><Relationship Id="rId52" Type="http://schemas.openxmlformats.org/officeDocument/2006/relationships/hyperlink" Target="https://search.books.com.tw/search/query/key/%E5%BB%A3%E5%B6%8B%E7%8E%B2%E5%AD%90/adv_author/1/" TargetMode="External"/><Relationship Id="rId4" Type="http://schemas.openxmlformats.org/officeDocument/2006/relationships/hyperlink" Target="https://www.books.com.tw/web/sys_puballb/books/?pubid=prolearning" TargetMode="External"/><Relationship Id="rId9" Type="http://schemas.openxmlformats.org/officeDocument/2006/relationships/hyperlink" Target="https://www.books.com.tw/web/sys_puballb/books/?pubid=viking" TargetMode="External"/><Relationship Id="rId14" Type="http://schemas.openxmlformats.org/officeDocument/2006/relationships/hyperlink" Target="https://search.books.com.tw/search/query/key/%E8%B3%B4%E9%A6%AC/adv_author/1/" TargetMode="External"/><Relationship Id="rId22" Type="http://schemas.openxmlformats.org/officeDocument/2006/relationships/hyperlink" Target="https://search.books.com.tw/search/query/key/%E5%9C%8B%E5%B4%8E%E4%BF%A1%E6%B1%9F/adv_author/1/" TargetMode="External"/><Relationship Id="rId27" Type="http://schemas.openxmlformats.org/officeDocument/2006/relationships/hyperlink" Target="https://www.books.com.tw/web/sys_puballb/books/?pubid=alvita" TargetMode="External"/><Relationship Id="rId30" Type="http://schemas.openxmlformats.org/officeDocument/2006/relationships/hyperlink" Target="https://www.books.com.tw/web/sys_puballb/books/?pubid=bookrep" TargetMode="External"/><Relationship Id="rId35" Type="http://schemas.openxmlformats.org/officeDocument/2006/relationships/hyperlink" Target="https://www.books.com.tw/web/sys_puballb/books/?pubid=hsiaolu" TargetMode="External"/><Relationship Id="rId43" Type="http://schemas.openxmlformats.org/officeDocument/2006/relationships/hyperlink" Target="https://www.books.com.tw/web/sys_puballb/books/?pubid=viking" TargetMode="External"/><Relationship Id="rId48" Type="http://schemas.openxmlformats.org/officeDocument/2006/relationships/hyperlink" Target="https://search.books.com.tw/search/query/key/%E6%A8%93%E5%BC%98%E3%83%BB%E8%8E%AB%E4%BE%AF/adv_author/1/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search.books.com.tw/search/query/key/%E7%8F%AD%E5%82%91%EF%BC%8E%E6%88%B4%E7%B6%AD%E6%96%AF/adv_author/1/" TargetMode="External"/><Relationship Id="rId51" Type="http://schemas.openxmlformats.org/officeDocument/2006/relationships/hyperlink" Target="https://www.books.com.tw/web/sys_puballb/books/?pubid=littlebear" TargetMode="External"/><Relationship Id="rId3" Type="http://schemas.openxmlformats.org/officeDocument/2006/relationships/hyperlink" Target="https://search.books.com.tw/search/query/key/%E5%90%B3%E7%BE%BD%E6%B6%B5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view="pageBreakPreview" topLeftCell="A20" zoomScale="68" zoomScaleNormal="70" zoomScaleSheetLayoutView="68" zoomScalePageLayoutView="40" workbookViewId="0">
      <selection activeCell="B5" sqref="B5"/>
    </sheetView>
  </sheetViews>
  <sheetFormatPr defaultRowHeight="16.2"/>
  <cols>
    <col min="1" max="1" width="6.77734375" customWidth="1"/>
    <col min="2" max="2" width="61.6640625" customWidth="1"/>
    <col min="3" max="3" width="41.77734375" customWidth="1"/>
    <col min="4" max="4" width="20.44140625" customWidth="1"/>
    <col min="5" max="5" width="12.77734375" customWidth="1"/>
    <col min="6" max="6" width="28.44140625" customWidth="1"/>
    <col min="7" max="7" width="15" customWidth="1"/>
    <col min="8" max="8" width="13.5546875" customWidth="1"/>
    <col min="9" max="9" width="15.88671875" customWidth="1"/>
    <col min="10" max="12" width="6.77734375" customWidth="1"/>
    <col min="13" max="13" width="8.88671875" customWidth="1"/>
  </cols>
  <sheetData>
    <row r="1" spans="1:13" ht="24.6">
      <c r="A1" s="102" t="s">
        <v>14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24.6">
      <c r="A2" s="105" t="s">
        <v>17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41.4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4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3" t="s">
        <v>10</v>
      </c>
    </row>
    <row r="4" spans="1:13" ht="19.8">
      <c r="A4" s="7">
        <v>1</v>
      </c>
      <c r="B4" s="94" t="s">
        <v>18</v>
      </c>
      <c r="C4" s="95" t="s">
        <v>394</v>
      </c>
      <c r="D4" s="2" t="s">
        <v>21</v>
      </c>
      <c r="E4" s="21" t="s">
        <v>22</v>
      </c>
      <c r="F4" s="96">
        <v>9789869706919</v>
      </c>
      <c r="G4" s="97">
        <v>2</v>
      </c>
      <c r="H4" s="98">
        <v>420</v>
      </c>
      <c r="I4" s="99">
        <v>840</v>
      </c>
      <c r="J4" s="23" t="s">
        <v>20</v>
      </c>
      <c r="K4" s="23" t="s">
        <v>20</v>
      </c>
      <c r="L4" s="23" t="s">
        <v>16</v>
      </c>
      <c r="M4" s="5"/>
    </row>
    <row r="5" spans="1:13" ht="32.4">
      <c r="A5" s="7">
        <v>2</v>
      </c>
      <c r="B5" s="37" t="s">
        <v>39</v>
      </c>
      <c r="C5" s="38" t="s">
        <v>40</v>
      </c>
      <c r="D5" s="38" t="s">
        <v>41</v>
      </c>
      <c r="E5" s="39" t="s">
        <v>120</v>
      </c>
      <c r="F5" s="40" t="s">
        <v>42</v>
      </c>
      <c r="G5" s="41">
        <v>1</v>
      </c>
      <c r="H5" s="37">
        <v>280</v>
      </c>
      <c r="I5" s="42">
        <f t="shared" ref="I5:I15" si="0">H5*G5</f>
        <v>280</v>
      </c>
      <c r="J5" s="43" t="s">
        <v>43</v>
      </c>
      <c r="K5" s="43" t="s">
        <v>43</v>
      </c>
      <c r="L5" s="43" t="s">
        <v>43</v>
      </c>
      <c r="M5" s="5" t="s">
        <v>38</v>
      </c>
    </row>
    <row r="6" spans="1:13" ht="32.4">
      <c r="A6" s="7">
        <v>3</v>
      </c>
      <c r="B6" s="37" t="s">
        <v>44</v>
      </c>
      <c r="C6" s="38" t="s">
        <v>45</v>
      </c>
      <c r="D6" s="38" t="s">
        <v>41</v>
      </c>
      <c r="E6" s="39" t="s">
        <v>120</v>
      </c>
      <c r="F6" s="40" t="s">
        <v>46</v>
      </c>
      <c r="G6" s="41">
        <v>1</v>
      </c>
      <c r="H6" s="37">
        <v>315</v>
      </c>
      <c r="I6" s="42">
        <f t="shared" si="0"/>
        <v>315</v>
      </c>
      <c r="J6" s="43" t="s">
        <v>43</v>
      </c>
      <c r="K6" s="43" t="s">
        <v>43</v>
      </c>
      <c r="L6" s="43" t="s">
        <v>43</v>
      </c>
      <c r="M6" s="5" t="s">
        <v>38</v>
      </c>
    </row>
    <row r="7" spans="1:13" ht="32.4">
      <c r="A7" s="7">
        <v>4</v>
      </c>
      <c r="B7" s="37" t="s">
        <v>47</v>
      </c>
      <c r="C7" s="38" t="s">
        <v>40</v>
      </c>
      <c r="D7" s="38" t="s">
        <v>41</v>
      </c>
      <c r="E7" s="39" t="s">
        <v>120</v>
      </c>
      <c r="F7" s="40" t="s">
        <v>48</v>
      </c>
      <c r="G7" s="41">
        <v>1</v>
      </c>
      <c r="H7" s="37">
        <v>630</v>
      </c>
      <c r="I7" s="42">
        <f t="shared" si="0"/>
        <v>630</v>
      </c>
      <c r="J7" s="43" t="s">
        <v>43</v>
      </c>
      <c r="K7" s="43" t="s">
        <v>43</v>
      </c>
      <c r="L7" s="43" t="s">
        <v>43</v>
      </c>
      <c r="M7" s="5" t="s">
        <v>38</v>
      </c>
    </row>
    <row r="8" spans="1:13" ht="32.4">
      <c r="A8" s="7">
        <v>5</v>
      </c>
      <c r="B8" s="37" t="s">
        <v>49</v>
      </c>
      <c r="C8" s="38" t="s">
        <v>50</v>
      </c>
      <c r="D8" s="38" t="s">
        <v>41</v>
      </c>
      <c r="E8" s="39" t="s">
        <v>120</v>
      </c>
      <c r="F8" s="40" t="s">
        <v>51</v>
      </c>
      <c r="G8" s="41">
        <v>3</v>
      </c>
      <c r="H8" s="37">
        <v>175</v>
      </c>
      <c r="I8" s="42">
        <f t="shared" si="0"/>
        <v>525</v>
      </c>
      <c r="J8" s="43" t="s">
        <v>43</v>
      </c>
      <c r="K8" s="43" t="s">
        <v>43</v>
      </c>
      <c r="L8" s="43" t="s">
        <v>43</v>
      </c>
      <c r="M8" s="5" t="s">
        <v>38</v>
      </c>
    </row>
    <row r="9" spans="1:13" ht="32.4">
      <c r="A9" s="7">
        <v>6</v>
      </c>
      <c r="B9" s="44" t="s">
        <v>52</v>
      </c>
      <c r="C9" s="38" t="s">
        <v>53</v>
      </c>
      <c r="D9" s="38" t="s">
        <v>54</v>
      </c>
      <c r="E9" s="39" t="s">
        <v>120</v>
      </c>
      <c r="F9" s="40" t="s">
        <v>55</v>
      </c>
      <c r="G9" s="41">
        <v>1</v>
      </c>
      <c r="H9" s="37">
        <v>490</v>
      </c>
      <c r="I9" s="42">
        <f t="shared" si="0"/>
        <v>490</v>
      </c>
      <c r="J9" s="43" t="s">
        <v>43</v>
      </c>
      <c r="K9" s="43" t="s">
        <v>43</v>
      </c>
      <c r="L9" s="43" t="s">
        <v>43</v>
      </c>
      <c r="M9" s="5" t="s">
        <v>38</v>
      </c>
    </row>
    <row r="10" spans="1:13" ht="32.4">
      <c r="A10" s="7">
        <v>7</v>
      </c>
      <c r="B10" s="44" t="s">
        <v>56</v>
      </c>
      <c r="C10" s="38" t="s">
        <v>57</v>
      </c>
      <c r="D10" s="38" t="s">
        <v>58</v>
      </c>
      <c r="E10" s="39" t="s">
        <v>22</v>
      </c>
      <c r="F10" s="40" t="s">
        <v>59</v>
      </c>
      <c r="G10" s="41">
        <v>1</v>
      </c>
      <c r="H10" s="37">
        <v>210</v>
      </c>
      <c r="I10" s="42">
        <f t="shared" si="0"/>
        <v>210</v>
      </c>
      <c r="J10" s="43" t="s">
        <v>43</v>
      </c>
      <c r="K10" s="43" t="s">
        <v>43</v>
      </c>
      <c r="L10" s="43" t="s">
        <v>43</v>
      </c>
      <c r="M10" s="5" t="s">
        <v>38</v>
      </c>
    </row>
    <row r="11" spans="1:13" ht="32.4">
      <c r="A11" s="7">
        <v>8</v>
      </c>
      <c r="B11" s="44" t="s">
        <v>60</v>
      </c>
      <c r="C11" s="38" t="s">
        <v>61</v>
      </c>
      <c r="D11" s="38" t="s">
        <v>58</v>
      </c>
      <c r="E11" s="39" t="s">
        <v>22</v>
      </c>
      <c r="F11" s="40" t="s">
        <v>62</v>
      </c>
      <c r="G11" s="41">
        <v>1</v>
      </c>
      <c r="H11" s="37">
        <v>210</v>
      </c>
      <c r="I11" s="42">
        <f t="shared" si="0"/>
        <v>210</v>
      </c>
      <c r="J11" s="43" t="s">
        <v>43</v>
      </c>
      <c r="K11" s="43" t="s">
        <v>43</v>
      </c>
      <c r="L11" s="43" t="s">
        <v>43</v>
      </c>
      <c r="M11" s="5" t="s">
        <v>38</v>
      </c>
    </row>
    <row r="12" spans="1:13" ht="32.4">
      <c r="A12" s="7">
        <v>9</v>
      </c>
      <c r="B12" s="44" t="s">
        <v>63</v>
      </c>
      <c r="C12" s="38" t="s">
        <v>57</v>
      </c>
      <c r="D12" s="38" t="s">
        <v>58</v>
      </c>
      <c r="E12" s="39" t="s">
        <v>22</v>
      </c>
      <c r="F12" s="40" t="s">
        <v>64</v>
      </c>
      <c r="G12" s="41">
        <v>1</v>
      </c>
      <c r="H12" s="37">
        <v>210</v>
      </c>
      <c r="I12" s="42">
        <f t="shared" si="0"/>
        <v>210</v>
      </c>
      <c r="J12" s="43" t="s">
        <v>43</v>
      </c>
      <c r="K12" s="43" t="s">
        <v>43</v>
      </c>
      <c r="L12" s="43" t="s">
        <v>43</v>
      </c>
      <c r="M12" s="5" t="s">
        <v>38</v>
      </c>
    </row>
    <row r="13" spans="1:13" ht="32.4">
      <c r="A13" s="7">
        <v>10</v>
      </c>
      <c r="B13" s="44" t="s">
        <v>65</v>
      </c>
      <c r="C13" s="38" t="s">
        <v>57</v>
      </c>
      <c r="D13" s="38" t="s">
        <v>58</v>
      </c>
      <c r="E13" s="39" t="s">
        <v>22</v>
      </c>
      <c r="F13" s="40" t="s">
        <v>66</v>
      </c>
      <c r="G13" s="41">
        <v>1</v>
      </c>
      <c r="H13" s="37">
        <v>210</v>
      </c>
      <c r="I13" s="42">
        <f t="shared" si="0"/>
        <v>210</v>
      </c>
      <c r="J13" s="43" t="s">
        <v>43</v>
      </c>
      <c r="K13" s="43" t="s">
        <v>43</v>
      </c>
      <c r="L13" s="43" t="s">
        <v>43</v>
      </c>
      <c r="M13" s="5" t="s">
        <v>38</v>
      </c>
    </row>
    <row r="14" spans="1:13" ht="32.4">
      <c r="A14" s="7">
        <v>11</v>
      </c>
      <c r="B14" s="44" t="s">
        <v>67</v>
      </c>
      <c r="C14" s="38" t="s">
        <v>68</v>
      </c>
      <c r="D14" s="38" t="s">
        <v>58</v>
      </c>
      <c r="E14" s="39" t="s">
        <v>22</v>
      </c>
      <c r="F14" s="40" t="s">
        <v>69</v>
      </c>
      <c r="G14" s="41">
        <v>1</v>
      </c>
      <c r="H14" s="37">
        <v>210</v>
      </c>
      <c r="I14" s="42">
        <f t="shared" si="0"/>
        <v>210</v>
      </c>
      <c r="J14" s="43" t="s">
        <v>43</v>
      </c>
      <c r="K14" s="43" t="s">
        <v>43</v>
      </c>
      <c r="L14" s="43" t="s">
        <v>43</v>
      </c>
      <c r="M14" s="5" t="s">
        <v>38</v>
      </c>
    </row>
    <row r="15" spans="1:13" ht="32.4">
      <c r="A15" s="7">
        <v>12</v>
      </c>
      <c r="B15" s="44" t="s">
        <v>70</v>
      </c>
      <c r="C15" s="38" t="s">
        <v>57</v>
      </c>
      <c r="D15" s="38" t="s">
        <v>58</v>
      </c>
      <c r="E15" s="39" t="s">
        <v>22</v>
      </c>
      <c r="F15" s="40" t="s">
        <v>71</v>
      </c>
      <c r="G15" s="41">
        <v>1</v>
      </c>
      <c r="H15" s="37">
        <v>210</v>
      </c>
      <c r="I15" s="42">
        <f t="shared" si="0"/>
        <v>210</v>
      </c>
      <c r="J15" s="43" t="s">
        <v>43</v>
      </c>
      <c r="K15" s="43" t="s">
        <v>43</v>
      </c>
      <c r="L15" s="43" t="s">
        <v>43</v>
      </c>
      <c r="M15" s="5" t="s">
        <v>38</v>
      </c>
    </row>
    <row r="16" spans="1:13" ht="32.4">
      <c r="A16" s="7">
        <v>13</v>
      </c>
      <c r="B16" s="45" t="s">
        <v>133</v>
      </c>
      <c r="C16" s="46" t="s">
        <v>112</v>
      </c>
      <c r="D16" s="47" t="s">
        <v>113</v>
      </c>
      <c r="E16" s="48" t="s">
        <v>37</v>
      </c>
      <c r="F16" s="49">
        <v>9781407174075</v>
      </c>
      <c r="G16" s="41">
        <v>1</v>
      </c>
      <c r="H16" s="48">
        <v>330</v>
      </c>
      <c r="I16" s="49">
        <f t="shared" ref="I16:I22" si="1">G16*H16</f>
        <v>330</v>
      </c>
      <c r="J16" s="50" t="s">
        <v>20</v>
      </c>
      <c r="K16" s="50" t="s">
        <v>20</v>
      </c>
      <c r="L16" s="50" t="s">
        <v>20</v>
      </c>
      <c r="M16" s="5" t="s">
        <v>38</v>
      </c>
    </row>
    <row r="17" spans="1:13" ht="34.799999999999997">
      <c r="A17" s="7">
        <v>14</v>
      </c>
      <c r="B17" s="45" t="s">
        <v>114</v>
      </c>
      <c r="C17" s="46" t="s">
        <v>115</v>
      </c>
      <c r="D17" s="47" t="s">
        <v>116</v>
      </c>
      <c r="E17" s="48" t="s">
        <v>37</v>
      </c>
      <c r="F17" s="49">
        <v>9781447273431</v>
      </c>
      <c r="G17" s="41">
        <v>1</v>
      </c>
      <c r="H17" s="48">
        <v>329</v>
      </c>
      <c r="I17" s="49">
        <f t="shared" si="1"/>
        <v>329</v>
      </c>
      <c r="J17" s="50" t="s">
        <v>20</v>
      </c>
      <c r="K17" s="50" t="s">
        <v>20</v>
      </c>
      <c r="L17" s="50" t="s">
        <v>20</v>
      </c>
      <c r="M17" s="5" t="s">
        <v>38</v>
      </c>
    </row>
    <row r="18" spans="1:13" ht="32.4">
      <c r="A18" s="7">
        <v>15</v>
      </c>
      <c r="B18" s="45" t="s">
        <v>117</v>
      </c>
      <c r="C18" s="46" t="s">
        <v>118</v>
      </c>
      <c r="D18" s="47" t="s">
        <v>119</v>
      </c>
      <c r="E18" s="51" t="s">
        <v>120</v>
      </c>
      <c r="F18" s="52">
        <v>9780152067045</v>
      </c>
      <c r="G18" s="41">
        <v>1</v>
      </c>
      <c r="H18" s="21">
        <v>245</v>
      </c>
      <c r="I18" s="49">
        <f t="shared" si="1"/>
        <v>245</v>
      </c>
      <c r="J18" s="50" t="s">
        <v>20</v>
      </c>
      <c r="K18" s="50" t="s">
        <v>20</v>
      </c>
      <c r="L18" s="50" t="s">
        <v>20</v>
      </c>
      <c r="M18" s="5" t="s">
        <v>38</v>
      </c>
    </row>
    <row r="19" spans="1:13" ht="34.799999999999997">
      <c r="A19" s="7">
        <v>16</v>
      </c>
      <c r="B19" s="53" t="s">
        <v>121</v>
      </c>
      <c r="C19" s="46" t="s">
        <v>122</v>
      </c>
      <c r="D19" s="47" t="s">
        <v>123</v>
      </c>
      <c r="E19" s="48" t="s">
        <v>37</v>
      </c>
      <c r="F19" s="49">
        <v>9780007553631</v>
      </c>
      <c r="G19" s="41">
        <v>1</v>
      </c>
      <c r="H19" s="48">
        <v>384</v>
      </c>
      <c r="I19" s="49">
        <f t="shared" si="1"/>
        <v>384</v>
      </c>
      <c r="J19" s="50" t="s">
        <v>20</v>
      </c>
      <c r="K19" s="50" t="s">
        <v>20</v>
      </c>
      <c r="L19" s="50" t="s">
        <v>20</v>
      </c>
      <c r="M19" s="5" t="s">
        <v>38</v>
      </c>
    </row>
    <row r="20" spans="1:13" ht="34.799999999999997">
      <c r="A20" s="7">
        <v>17</v>
      </c>
      <c r="B20" s="53" t="s">
        <v>124</v>
      </c>
      <c r="C20" s="47" t="s">
        <v>125</v>
      </c>
      <c r="D20" s="47" t="s">
        <v>126</v>
      </c>
      <c r="E20" s="48" t="s">
        <v>120</v>
      </c>
      <c r="F20" s="54">
        <v>9780399545535</v>
      </c>
      <c r="G20" s="41">
        <v>1</v>
      </c>
      <c r="H20" s="55">
        <v>665</v>
      </c>
      <c r="I20" s="49">
        <f t="shared" si="1"/>
        <v>665</v>
      </c>
      <c r="J20" s="50" t="s">
        <v>20</v>
      </c>
      <c r="K20" s="50" t="s">
        <v>20</v>
      </c>
      <c r="L20" s="50" t="s">
        <v>20</v>
      </c>
      <c r="M20" s="5" t="s">
        <v>38</v>
      </c>
    </row>
    <row r="21" spans="1:13" ht="34.799999999999997">
      <c r="A21" s="7">
        <v>18</v>
      </c>
      <c r="B21" s="53" t="s">
        <v>127</v>
      </c>
      <c r="C21" s="46" t="s">
        <v>128</v>
      </c>
      <c r="D21" s="47" t="s">
        <v>129</v>
      </c>
      <c r="E21" s="48" t="s">
        <v>120</v>
      </c>
      <c r="F21" s="49">
        <v>9780593465516</v>
      </c>
      <c r="G21" s="41">
        <v>1</v>
      </c>
      <c r="H21" s="48">
        <v>630</v>
      </c>
      <c r="I21" s="49">
        <f t="shared" si="1"/>
        <v>630</v>
      </c>
      <c r="J21" s="50" t="s">
        <v>20</v>
      </c>
      <c r="K21" s="50" t="s">
        <v>20</v>
      </c>
      <c r="L21" s="50" t="s">
        <v>20</v>
      </c>
      <c r="M21" s="5" t="s">
        <v>38</v>
      </c>
    </row>
    <row r="22" spans="1:13" ht="34.799999999999997">
      <c r="A22" s="7">
        <v>19</v>
      </c>
      <c r="B22" s="53" t="s">
        <v>130</v>
      </c>
      <c r="C22" s="47" t="s">
        <v>131</v>
      </c>
      <c r="D22" s="47" t="s">
        <v>132</v>
      </c>
      <c r="E22" s="48" t="s">
        <v>120</v>
      </c>
      <c r="F22" s="49">
        <v>9780593374535</v>
      </c>
      <c r="G22" s="41">
        <v>1</v>
      </c>
      <c r="H22" s="55">
        <v>665</v>
      </c>
      <c r="I22" s="49">
        <f t="shared" si="1"/>
        <v>665</v>
      </c>
      <c r="J22" s="50" t="s">
        <v>20</v>
      </c>
      <c r="K22" s="50" t="s">
        <v>20</v>
      </c>
      <c r="L22" s="50" t="s">
        <v>20</v>
      </c>
      <c r="M22" s="5" t="s">
        <v>38</v>
      </c>
    </row>
    <row r="23" spans="1:13" ht="32.4">
      <c r="A23" s="7">
        <v>20</v>
      </c>
      <c r="B23" s="56" t="s">
        <v>134</v>
      </c>
      <c r="C23" s="57" t="s">
        <v>135</v>
      </c>
      <c r="D23" s="48" t="s">
        <v>136</v>
      </c>
      <c r="E23" s="58" t="s">
        <v>293</v>
      </c>
      <c r="F23" s="59">
        <v>9781948959018</v>
      </c>
      <c r="G23" s="41">
        <v>1</v>
      </c>
      <c r="H23" s="60">
        <v>315</v>
      </c>
      <c r="I23" s="60">
        <v>315</v>
      </c>
      <c r="J23" s="58" t="s">
        <v>294</v>
      </c>
      <c r="K23" s="58" t="s">
        <v>294</v>
      </c>
      <c r="L23" s="58" t="s">
        <v>294</v>
      </c>
      <c r="M23" s="5" t="s">
        <v>38</v>
      </c>
    </row>
    <row r="24" spans="1:13" ht="32.4">
      <c r="A24" s="7">
        <v>21</v>
      </c>
      <c r="B24" s="56" t="s">
        <v>137</v>
      </c>
      <c r="C24" s="57" t="s">
        <v>138</v>
      </c>
      <c r="D24" s="48" t="s">
        <v>139</v>
      </c>
      <c r="E24" s="58" t="s">
        <v>293</v>
      </c>
      <c r="F24" s="61">
        <v>689846681</v>
      </c>
      <c r="G24" s="41">
        <v>1</v>
      </c>
      <c r="H24" s="60">
        <v>280</v>
      </c>
      <c r="I24" s="60">
        <v>280</v>
      </c>
      <c r="J24" s="58" t="s">
        <v>294</v>
      </c>
      <c r="K24" s="58" t="s">
        <v>294</v>
      </c>
      <c r="L24" s="58" t="s">
        <v>294</v>
      </c>
      <c r="M24" s="5" t="s">
        <v>38</v>
      </c>
    </row>
    <row r="25" spans="1:13" ht="32.4">
      <c r="A25" s="7">
        <v>22</v>
      </c>
      <c r="B25" s="36" t="s">
        <v>140</v>
      </c>
      <c r="C25" s="57" t="s">
        <v>141</v>
      </c>
      <c r="D25" s="48" t="s">
        <v>142</v>
      </c>
      <c r="E25" s="58" t="s">
        <v>293</v>
      </c>
      <c r="F25" s="62">
        <v>9781250068019</v>
      </c>
      <c r="G25" s="41">
        <v>1</v>
      </c>
      <c r="H25" s="60">
        <v>280</v>
      </c>
      <c r="I25" s="60">
        <v>280</v>
      </c>
      <c r="J25" s="58" t="s">
        <v>294</v>
      </c>
      <c r="K25" s="58" t="s">
        <v>294</v>
      </c>
      <c r="L25" s="58" t="s">
        <v>294</v>
      </c>
      <c r="M25" s="5" t="s">
        <v>38</v>
      </c>
    </row>
    <row r="26" spans="1:13" ht="19.8">
      <c r="A26" s="7">
        <v>23</v>
      </c>
      <c r="B26" s="20" t="s">
        <v>145</v>
      </c>
      <c r="C26" s="20" t="s">
        <v>146</v>
      </c>
      <c r="D26" s="20" t="s">
        <v>146</v>
      </c>
      <c r="E26" s="21" t="s">
        <v>22</v>
      </c>
      <c r="F26" s="22">
        <v>4717011691429</v>
      </c>
      <c r="G26" s="23">
        <v>1</v>
      </c>
      <c r="H26" s="24">
        <v>2250</v>
      </c>
      <c r="I26" s="24">
        <v>2250</v>
      </c>
      <c r="J26" s="23" t="s">
        <v>15</v>
      </c>
      <c r="K26" s="25" t="s">
        <v>43</v>
      </c>
      <c r="L26" s="25" t="s">
        <v>43</v>
      </c>
      <c r="M26" s="5"/>
    </row>
    <row r="27" spans="1:13" ht="19.8">
      <c r="A27" s="7">
        <v>24</v>
      </c>
      <c r="B27" s="63" t="s">
        <v>147</v>
      </c>
      <c r="C27" s="64" t="s">
        <v>152</v>
      </c>
      <c r="D27" s="57" t="s">
        <v>150</v>
      </c>
      <c r="E27" s="21" t="s">
        <v>22</v>
      </c>
      <c r="F27" s="27" t="s">
        <v>151</v>
      </c>
      <c r="G27" s="65">
        <v>1</v>
      </c>
      <c r="H27" s="66">
        <v>999</v>
      </c>
      <c r="I27" s="66">
        <v>999</v>
      </c>
      <c r="J27" s="23" t="s">
        <v>15</v>
      </c>
      <c r="K27" s="25" t="s">
        <v>43</v>
      </c>
      <c r="L27" s="25" t="s">
        <v>43</v>
      </c>
      <c r="M27" s="5"/>
    </row>
    <row r="28" spans="1:13" ht="19.8">
      <c r="A28" s="7">
        <v>25</v>
      </c>
      <c r="B28" s="63" t="s">
        <v>148</v>
      </c>
      <c r="C28" s="64" t="s">
        <v>152</v>
      </c>
      <c r="D28" s="57" t="s">
        <v>150</v>
      </c>
      <c r="E28" s="21" t="s">
        <v>22</v>
      </c>
      <c r="F28" s="27" t="s">
        <v>153</v>
      </c>
      <c r="G28" s="65">
        <v>1</v>
      </c>
      <c r="H28" s="66">
        <v>999</v>
      </c>
      <c r="I28" s="66">
        <v>999</v>
      </c>
      <c r="J28" s="23" t="s">
        <v>15</v>
      </c>
      <c r="K28" s="25" t="s">
        <v>43</v>
      </c>
      <c r="L28" s="25" t="s">
        <v>43</v>
      </c>
      <c r="M28" s="5"/>
    </row>
    <row r="29" spans="1:13" ht="19.8">
      <c r="A29" s="7">
        <v>26</v>
      </c>
      <c r="B29" s="63" t="s">
        <v>149</v>
      </c>
      <c r="C29" s="64" t="s">
        <v>152</v>
      </c>
      <c r="D29" s="57" t="s">
        <v>150</v>
      </c>
      <c r="E29" s="21" t="s">
        <v>22</v>
      </c>
      <c r="F29" s="27" t="s">
        <v>154</v>
      </c>
      <c r="G29" s="65">
        <v>1</v>
      </c>
      <c r="H29" s="66">
        <v>999</v>
      </c>
      <c r="I29" s="66">
        <v>999</v>
      </c>
      <c r="J29" s="23" t="s">
        <v>15</v>
      </c>
      <c r="K29" s="25" t="s">
        <v>43</v>
      </c>
      <c r="L29" s="25" t="s">
        <v>43</v>
      </c>
      <c r="M29" s="5"/>
    </row>
    <row r="30" spans="1:13" ht="19.8">
      <c r="A30" s="7">
        <v>27</v>
      </c>
      <c r="B30" s="109" t="s">
        <v>397</v>
      </c>
      <c r="C30" s="68" t="s">
        <v>295</v>
      </c>
      <c r="D30" s="67" t="s">
        <v>296</v>
      </c>
      <c r="E30" s="69" t="s">
        <v>297</v>
      </c>
      <c r="F30" s="70">
        <v>9789869248624</v>
      </c>
      <c r="G30" s="69">
        <v>1</v>
      </c>
      <c r="H30" s="69">
        <v>2800</v>
      </c>
      <c r="I30" s="71">
        <f t="shared" ref="I30:I34" si="2">G30*H30</f>
        <v>2800</v>
      </c>
      <c r="J30" s="69" t="s">
        <v>298</v>
      </c>
      <c r="K30" s="72" t="s">
        <v>299</v>
      </c>
      <c r="L30" s="72" t="s">
        <v>299</v>
      </c>
      <c r="M30" s="5"/>
    </row>
    <row r="31" spans="1:13" ht="19.8">
      <c r="A31" s="7">
        <v>28</v>
      </c>
      <c r="B31" s="109" t="s">
        <v>396</v>
      </c>
      <c r="C31" s="73" t="s">
        <v>300</v>
      </c>
      <c r="D31" s="67" t="s">
        <v>296</v>
      </c>
      <c r="E31" s="69" t="s">
        <v>297</v>
      </c>
      <c r="F31" s="70">
        <v>4717211030073</v>
      </c>
      <c r="G31" s="69">
        <v>1</v>
      </c>
      <c r="H31" s="69">
        <v>3520</v>
      </c>
      <c r="I31" s="71">
        <f t="shared" si="2"/>
        <v>3520</v>
      </c>
      <c r="J31" s="69" t="s">
        <v>298</v>
      </c>
      <c r="K31" s="72" t="s">
        <v>299</v>
      </c>
      <c r="L31" s="72" t="s">
        <v>299</v>
      </c>
      <c r="M31" s="5"/>
    </row>
    <row r="32" spans="1:13" ht="19.8">
      <c r="A32" s="7">
        <v>29</v>
      </c>
      <c r="B32" s="109" t="s">
        <v>395</v>
      </c>
      <c r="C32" s="73" t="s">
        <v>301</v>
      </c>
      <c r="D32" s="67" t="s">
        <v>296</v>
      </c>
      <c r="E32" s="69" t="s">
        <v>297</v>
      </c>
      <c r="F32" s="74">
        <v>4717211029435</v>
      </c>
      <c r="G32" s="69">
        <v>1</v>
      </c>
      <c r="H32" s="69">
        <v>3096</v>
      </c>
      <c r="I32" s="71">
        <f t="shared" si="2"/>
        <v>3096</v>
      </c>
      <c r="J32" s="69" t="s">
        <v>298</v>
      </c>
      <c r="K32" s="72" t="s">
        <v>299</v>
      </c>
      <c r="L32" s="72" t="s">
        <v>299</v>
      </c>
      <c r="M32" s="5"/>
    </row>
    <row r="33" spans="1:13" ht="19.8">
      <c r="A33" s="7">
        <v>30</v>
      </c>
      <c r="B33" s="67" t="s">
        <v>302</v>
      </c>
      <c r="C33" s="73" t="s">
        <v>303</v>
      </c>
      <c r="D33" s="67" t="s">
        <v>304</v>
      </c>
      <c r="E33" s="75" t="s">
        <v>297</v>
      </c>
      <c r="F33" s="70">
        <v>9789864797547</v>
      </c>
      <c r="G33" s="69">
        <v>1</v>
      </c>
      <c r="H33" s="69">
        <v>1500</v>
      </c>
      <c r="I33" s="71">
        <f t="shared" si="2"/>
        <v>1500</v>
      </c>
      <c r="J33" s="75" t="s">
        <v>298</v>
      </c>
      <c r="K33" s="72" t="s">
        <v>299</v>
      </c>
      <c r="L33" s="72" t="s">
        <v>299</v>
      </c>
      <c r="M33" s="5"/>
    </row>
    <row r="34" spans="1:13" ht="19.8">
      <c r="A34" s="7">
        <v>31</v>
      </c>
      <c r="B34" s="76" t="s">
        <v>305</v>
      </c>
      <c r="C34" s="76" t="s">
        <v>306</v>
      </c>
      <c r="D34" s="77" t="s">
        <v>307</v>
      </c>
      <c r="E34" s="77" t="s">
        <v>308</v>
      </c>
      <c r="F34" s="78">
        <v>9789575030131</v>
      </c>
      <c r="G34" s="79">
        <v>1</v>
      </c>
      <c r="H34" s="79">
        <v>1500</v>
      </c>
      <c r="I34" s="71">
        <f t="shared" si="2"/>
        <v>1500</v>
      </c>
      <c r="J34" s="77" t="s">
        <v>309</v>
      </c>
      <c r="K34" s="76" t="s">
        <v>299</v>
      </c>
      <c r="L34" s="76" t="s">
        <v>299</v>
      </c>
      <c r="M34" s="5"/>
    </row>
    <row r="35" spans="1:13" ht="19.8">
      <c r="A35" s="7">
        <v>32</v>
      </c>
      <c r="B35" s="80" t="s">
        <v>310</v>
      </c>
      <c r="C35" s="81" t="s">
        <v>311</v>
      </c>
      <c r="D35" s="81" t="s">
        <v>312</v>
      </c>
      <c r="E35" s="76" t="s">
        <v>313</v>
      </c>
      <c r="F35" s="82">
        <v>9789869481373</v>
      </c>
      <c r="G35" s="71">
        <v>1</v>
      </c>
      <c r="H35" s="71">
        <v>300</v>
      </c>
      <c r="I35" s="71">
        <f t="shared" ref="I35:I65" si="3">G35*H35</f>
        <v>300</v>
      </c>
      <c r="J35" s="76" t="s">
        <v>299</v>
      </c>
      <c r="K35" s="76" t="s">
        <v>299</v>
      </c>
      <c r="L35" s="76" t="s">
        <v>299</v>
      </c>
      <c r="M35" s="5"/>
    </row>
    <row r="36" spans="1:13" ht="19.8">
      <c r="A36" s="7">
        <v>33</v>
      </c>
      <c r="B36" s="72" t="s">
        <v>314</v>
      </c>
      <c r="C36" s="81" t="s">
        <v>315</v>
      </c>
      <c r="D36" s="76" t="s">
        <v>316</v>
      </c>
      <c r="E36" s="76" t="s">
        <v>313</v>
      </c>
      <c r="F36" s="82">
        <v>9789865641290</v>
      </c>
      <c r="G36" s="71">
        <v>1</v>
      </c>
      <c r="H36" s="71">
        <v>165</v>
      </c>
      <c r="I36" s="71">
        <f t="shared" si="3"/>
        <v>165</v>
      </c>
      <c r="J36" s="76" t="s">
        <v>299</v>
      </c>
      <c r="K36" s="76" t="s">
        <v>299</v>
      </c>
      <c r="L36" s="76" t="s">
        <v>299</v>
      </c>
      <c r="M36" s="10"/>
    </row>
    <row r="37" spans="1:13" ht="19.8">
      <c r="A37" s="7">
        <v>34</v>
      </c>
      <c r="B37" s="72" t="s">
        <v>317</v>
      </c>
      <c r="C37" s="81" t="s">
        <v>318</v>
      </c>
      <c r="D37" s="77" t="s">
        <v>319</v>
      </c>
      <c r="E37" s="76" t="s">
        <v>313</v>
      </c>
      <c r="F37" s="82">
        <v>9789576084928</v>
      </c>
      <c r="G37" s="79">
        <v>1</v>
      </c>
      <c r="H37" s="79">
        <v>280</v>
      </c>
      <c r="I37" s="71">
        <f t="shared" si="3"/>
        <v>280</v>
      </c>
      <c r="J37" s="76" t="s">
        <v>299</v>
      </c>
      <c r="K37" s="76" t="s">
        <v>299</v>
      </c>
      <c r="L37" s="76" t="s">
        <v>299</v>
      </c>
      <c r="M37" s="5"/>
    </row>
    <row r="38" spans="1:13" ht="19.8">
      <c r="A38" s="7">
        <v>35</v>
      </c>
      <c r="B38" s="72" t="s">
        <v>320</v>
      </c>
      <c r="C38" s="81" t="s">
        <v>321</v>
      </c>
      <c r="D38" s="77" t="s">
        <v>322</v>
      </c>
      <c r="E38" s="76" t="s">
        <v>313</v>
      </c>
      <c r="F38" s="82">
        <v>9789862118184</v>
      </c>
      <c r="G38" s="79">
        <v>1</v>
      </c>
      <c r="H38" s="79">
        <v>320</v>
      </c>
      <c r="I38" s="71">
        <f t="shared" si="3"/>
        <v>320</v>
      </c>
      <c r="J38" s="76" t="s">
        <v>299</v>
      </c>
      <c r="K38" s="76" t="s">
        <v>299</v>
      </c>
      <c r="L38" s="76" t="s">
        <v>299</v>
      </c>
      <c r="M38" s="5"/>
    </row>
    <row r="39" spans="1:13" ht="19.8">
      <c r="A39" s="7">
        <v>36</v>
      </c>
      <c r="B39" s="72" t="s">
        <v>323</v>
      </c>
      <c r="C39" s="81" t="s">
        <v>324</v>
      </c>
      <c r="D39" s="81" t="s">
        <v>325</v>
      </c>
      <c r="E39" s="76" t="s">
        <v>313</v>
      </c>
      <c r="F39" s="82">
        <v>9789864402762</v>
      </c>
      <c r="G39" s="79">
        <v>1</v>
      </c>
      <c r="H39" s="79">
        <v>300</v>
      </c>
      <c r="I39" s="71">
        <f t="shared" si="3"/>
        <v>300</v>
      </c>
      <c r="J39" s="76" t="s">
        <v>299</v>
      </c>
      <c r="K39" s="76" t="s">
        <v>299</v>
      </c>
      <c r="L39" s="76" t="s">
        <v>299</v>
      </c>
      <c r="M39" s="5"/>
    </row>
    <row r="40" spans="1:13" ht="19.8">
      <c r="A40" s="7">
        <v>37</v>
      </c>
      <c r="B40" s="72" t="s">
        <v>326</v>
      </c>
      <c r="C40" s="81" t="s">
        <v>327</v>
      </c>
      <c r="D40" s="81" t="s">
        <v>328</v>
      </c>
      <c r="E40" s="76" t="s">
        <v>313</v>
      </c>
      <c r="F40" s="82">
        <v>9789865641283</v>
      </c>
      <c r="G40" s="79">
        <v>1</v>
      </c>
      <c r="H40" s="79">
        <v>165</v>
      </c>
      <c r="I40" s="71">
        <f t="shared" si="3"/>
        <v>165</v>
      </c>
      <c r="J40" s="76" t="s">
        <v>299</v>
      </c>
      <c r="K40" s="76" t="s">
        <v>299</v>
      </c>
      <c r="L40" s="76" t="s">
        <v>299</v>
      </c>
      <c r="M40" s="5"/>
    </row>
    <row r="41" spans="1:13" ht="19.8">
      <c r="A41" s="7">
        <v>38</v>
      </c>
      <c r="B41" s="72" t="s">
        <v>329</v>
      </c>
      <c r="C41" s="81" t="s">
        <v>330</v>
      </c>
      <c r="D41" s="81" t="s">
        <v>331</v>
      </c>
      <c r="E41" s="76" t="s">
        <v>313</v>
      </c>
      <c r="F41" s="82">
        <v>9789861897998</v>
      </c>
      <c r="G41" s="79">
        <v>1</v>
      </c>
      <c r="H41" s="79">
        <v>280</v>
      </c>
      <c r="I41" s="71">
        <f t="shared" si="3"/>
        <v>280</v>
      </c>
      <c r="J41" s="76" t="s">
        <v>299</v>
      </c>
      <c r="K41" s="76" t="s">
        <v>299</v>
      </c>
      <c r="L41" s="76" t="s">
        <v>299</v>
      </c>
      <c r="M41" s="5"/>
    </row>
    <row r="42" spans="1:13" ht="19.8">
      <c r="A42" s="7">
        <v>39</v>
      </c>
      <c r="B42" s="72" t="s">
        <v>332</v>
      </c>
      <c r="C42" s="81" t="s">
        <v>333</v>
      </c>
      <c r="D42" s="81" t="s">
        <v>296</v>
      </c>
      <c r="E42" s="76" t="s">
        <v>313</v>
      </c>
      <c r="F42" s="82">
        <v>9789575037581</v>
      </c>
      <c r="G42" s="79">
        <v>1</v>
      </c>
      <c r="H42" s="79">
        <v>380</v>
      </c>
      <c r="I42" s="71">
        <f t="shared" si="3"/>
        <v>380</v>
      </c>
      <c r="J42" s="76" t="s">
        <v>299</v>
      </c>
      <c r="K42" s="76" t="s">
        <v>299</v>
      </c>
      <c r="L42" s="76" t="s">
        <v>299</v>
      </c>
      <c r="M42" s="5"/>
    </row>
    <row r="43" spans="1:13" ht="19.8">
      <c r="A43" s="7">
        <v>40</v>
      </c>
      <c r="B43" s="72" t="s">
        <v>334</v>
      </c>
      <c r="C43" s="81" t="s">
        <v>335</v>
      </c>
      <c r="D43" s="81" t="s">
        <v>336</v>
      </c>
      <c r="E43" s="76" t="s">
        <v>313</v>
      </c>
      <c r="F43" s="82">
        <v>9789866215469</v>
      </c>
      <c r="G43" s="79">
        <v>1</v>
      </c>
      <c r="H43" s="79">
        <v>270</v>
      </c>
      <c r="I43" s="71">
        <f t="shared" si="3"/>
        <v>270</v>
      </c>
      <c r="J43" s="76" t="s">
        <v>299</v>
      </c>
      <c r="K43" s="76" t="s">
        <v>299</v>
      </c>
      <c r="L43" s="76" t="s">
        <v>299</v>
      </c>
      <c r="M43" s="5"/>
    </row>
    <row r="44" spans="1:13" ht="19.8">
      <c r="A44" s="7">
        <v>41</v>
      </c>
      <c r="B44" s="72" t="s">
        <v>337</v>
      </c>
      <c r="C44" s="81" t="s">
        <v>338</v>
      </c>
      <c r="D44" s="81" t="s">
        <v>339</v>
      </c>
      <c r="E44" s="76" t="s">
        <v>313</v>
      </c>
      <c r="F44" s="82">
        <v>9789869354134</v>
      </c>
      <c r="G44" s="79">
        <v>1</v>
      </c>
      <c r="H44" s="79">
        <v>280</v>
      </c>
      <c r="I44" s="71">
        <f t="shared" si="3"/>
        <v>280</v>
      </c>
      <c r="J44" s="76" t="s">
        <v>299</v>
      </c>
      <c r="K44" s="76" t="s">
        <v>299</v>
      </c>
      <c r="L44" s="76" t="s">
        <v>299</v>
      </c>
      <c r="M44" s="5"/>
    </row>
    <row r="45" spans="1:13" ht="19.8">
      <c r="A45" s="7">
        <v>42</v>
      </c>
      <c r="B45" s="72" t="s">
        <v>340</v>
      </c>
      <c r="C45" s="81" t="s">
        <v>341</v>
      </c>
      <c r="D45" s="81" t="s">
        <v>342</v>
      </c>
      <c r="E45" s="76" t="s">
        <v>313</v>
      </c>
      <c r="F45" s="82">
        <v>9789868750357</v>
      </c>
      <c r="G45" s="79">
        <v>1</v>
      </c>
      <c r="H45" s="79">
        <v>270</v>
      </c>
      <c r="I45" s="71">
        <f t="shared" si="3"/>
        <v>270</v>
      </c>
      <c r="J45" s="76" t="s">
        <v>299</v>
      </c>
      <c r="K45" s="76" t="s">
        <v>299</v>
      </c>
      <c r="L45" s="76" t="s">
        <v>299</v>
      </c>
      <c r="M45" s="5"/>
    </row>
    <row r="46" spans="1:13" ht="19.8">
      <c r="A46" s="7">
        <v>43</v>
      </c>
      <c r="B46" s="72" t="s">
        <v>343</v>
      </c>
      <c r="C46" s="81" t="s">
        <v>344</v>
      </c>
      <c r="D46" s="81" t="s">
        <v>339</v>
      </c>
      <c r="E46" s="76" t="s">
        <v>313</v>
      </c>
      <c r="F46" s="82">
        <v>9789868794214</v>
      </c>
      <c r="G46" s="79">
        <v>1</v>
      </c>
      <c r="H46" s="79">
        <v>280</v>
      </c>
      <c r="I46" s="71">
        <f t="shared" si="3"/>
        <v>280</v>
      </c>
      <c r="J46" s="76" t="s">
        <v>299</v>
      </c>
      <c r="K46" s="76" t="s">
        <v>299</v>
      </c>
      <c r="L46" s="76" t="s">
        <v>299</v>
      </c>
      <c r="M46" s="5"/>
    </row>
    <row r="47" spans="1:13" ht="19.8">
      <c r="A47" s="7">
        <v>44</v>
      </c>
      <c r="B47" s="72" t="s">
        <v>345</v>
      </c>
      <c r="C47" s="81" t="s">
        <v>333</v>
      </c>
      <c r="D47" s="81" t="s">
        <v>296</v>
      </c>
      <c r="E47" s="76" t="s">
        <v>313</v>
      </c>
      <c r="F47" s="82">
        <v>9789575034382</v>
      </c>
      <c r="G47" s="79">
        <v>1</v>
      </c>
      <c r="H47" s="79">
        <v>360</v>
      </c>
      <c r="I47" s="71">
        <f t="shared" si="3"/>
        <v>360</v>
      </c>
      <c r="J47" s="76" t="s">
        <v>299</v>
      </c>
      <c r="K47" s="76" t="s">
        <v>299</v>
      </c>
      <c r="L47" s="76" t="s">
        <v>299</v>
      </c>
      <c r="M47" s="5"/>
    </row>
    <row r="48" spans="1:13" ht="19.8">
      <c r="A48" s="7">
        <v>45</v>
      </c>
      <c r="B48" s="72" t="s">
        <v>346</v>
      </c>
      <c r="C48" s="81" t="s">
        <v>347</v>
      </c>
      <c r="D48" s="81" t="s">
        <v>348</v>
      </c>
      <c r="E48" s="76" t="s">
        <v>313</v>
      </c>
      <c r="F48" s="82">
        <v>9789579125024</v>
      </c>
      <c r="G48" s="79">
        <v>1</v>
      </c>
      <c r="H48" s="79">
        <v>300</v>
      </c>
      <c r="I48" s="71">
        <f>G48*H48</f>
        <v>300</v>
      </c>
      <c r="J48" s="76" t="s">
        <v>299</v>
      </c>
      <c r="K48" s="76" t="s">
        <v>299</v>
      </c>
      <c r="L48" s="76" t="s">
        <v>299</v>
      </c>
      <c r="M48" s="5"/>
    </row>
    <row r="49" spans="1:13" ht="19.8">
      <c r="A49" s="7">
        <v>46</v>
      </c>
      <c r="B49" s="72" t="s">
        <v>349</v>
      </c>
      <c r="C49" s="81" t="s">
        <v>350</v>
      </c>
      <c r="D49" s="81" t="s">
        <v>342</v>
      </c>
      <c r="E49" s="76" t="s">
        <v>313</v>
      </c>
      <c r="F49" s="82">
        <v>9789865876692</v>
      </c>
      <c r="G49" s="79">
        <v>1</v>
      </c>
      <c r="H49" s="79">
        <v>300</v>
      </c>
      <c r="I49" s="71">
        <f t="shared" si="3"/>
        <v>300</v>
      </c>
      <c r="J49" s="76" t="s">
        <v>299</v>
      </c>
      <c r="K49" s="76" t="s">
        <v>299</v>
      </c>
      <c r="L49" s="76" t="s">
        <v>299</v>
      </c>
      <c r="M49" s="5"/>
    </row>
    <row r="50" spans="1:13" ht="19.8">
      <c r="A50" s="7">
        <v>47</v>
      </c>
      <c r="B50" s="72" t="s">
        <v>351</v>
      </c>
      <c r="C50" s="72" t="s">
        <v>352</v>
      </c>
      <c r="D50" s="76" t="s">
        <v>353</v>
      </c>
      <c r="E50" s="76" t="s">
        <v>313</v>
      </c>
      <c r="F50" s="82">
        <v>9789866215483</v>
      </c>
      <c r="G50" s="79">
        <v>1</v>
      </c>
      <c r="H50" s="79">
        <v>200</v>
      </c>
      <c r="I50" s="71">
        <f t="shared" si="3"/>
        <v>200</v>
      </c>
      <c r="J50" s="76" t="s">
        <v>299</v>
      </c>
      <c r="K50" s="76" t="s">
        <v>299</v>
      </c>
      <c r="L50" s="76" t="s">
        <v>299</v>
      </c>
      <c r="M50" s="5"/>
    </row>
    <row r="51" spans="1:13" ht="19.8">
      <c r="A51" s="7">
        <v>48</v>
      </c>
      <c r="B51" s="72" t="s">
        <v>354</v>
      </c>
      <c r="C51" s="72" t="s">
        <v>355</v>
      </c>
      <c r="D51" s="81" t="s">
        <v>356</v>
      </c>
      <c r="E51" s="76" t="s">
        <v>313</v>
      </c>
      <c r="F51" s="82">
        <v>9789869433723</v>
      </c>
      <c r="G51" s="79">
        <v>1</v>
      </c>
      <c r="H51" s="79">
        <v>320</v>
      </c>
      <c r="I51" s="71">
        <f t="shared" si="3"/>
        <v>320</v>
      </c>
      <c r="J51" s="76" t="s">
        <v>299</v>
      </c>
      <c r="K51" s="76" t="s">
        <v>299</v>
      </c>
      <c r="L51" s="76" t="s">
        <v>299</v>
      </c>
      <c r="M51" s="5"/>
    </row>
    <row r="52" spans="1:13" ht="19.8">
      <c r="A52" s="7">
        <v>49</v>
      </c>
      <c r="B52" s="72" t="s">
        <v>357</v>
      </c>
      <c r="C52" s="81" t="s">
        <v>358</v>
      </c>
      <c r="D52" s="81" t="s">
        <v>304</v>
      </c>
      <c r="E52" s="76" t="s">
        <v>313</v>
      </c>
      <c r="F52" s="82">
        <v>9789864790845</v>
      </c>
      <c r="G52" s="79">
        <v>1</v>
      </c>
      <c r="H52" s="79">
        <v>320</v>
      </c>
      <c r="I52" s="71">
        <f t="shared" si="3"/>
        <v>320</v>
      </c>
      <c r="J52" s="76" t="s">
        <v>299</v>
      </c>
      <c r="K52" s="76" t="s">
        <v>299</v>
      </c>
      <c r="L52" s="76" t="s">
        <v>299</v>
      </c>
      <c r="M52" s="5"/>
    </row>
    <row r="53" spans="1:13" ht="19.8">
      <c r="A53" s="7">
        <v>50</v>
      </c>
      <c r="B53" s="72" t="s">
        <v>359</v>
      </c>
      <c r="C53" s="72" t="s">
        <v>360</v>
      </c>
      <c r="D53" s="83" t="s">
        <v>322</v>
      </c>
      <c r="E53" s="76" t="s">
        <v>313</v>
      </c>
      <c r="F53" s="82">
        <v>9789862113134</v>
      </c>
      <c r="G53" s="79">
        <v>1</v>
      </c>
      <c r="H53" s="79">
        <v>270</v>
      </c>
      <c r="I53" s="71">
        <f t="shared" si="3"/>
        <v>270</v>
      </c>
      <c r="J53" s="76" t="s">
        <v>299</v>
      </c>
      <c r="K53" s="76" t="s">
        <v>299</v>
      </c>
      <c r="L53" s="76" t="s">
        <v>299</v>
      </c>
      <c r="M53" s="5"/>
    </row>
    <row r="54" spans="1:13" ht="19.8">
      <c r="A54" s="7">
        <v>51</v>
      </c>
      <c r="B54" s="72" t="s">
        <v>361</v>
      </c>
      <c r="C54" s="72" t="s">
        <v>362</v>
      </c>
      <c r="D54" s="81" t="s">
        <v>296</v>
      </c>
      <c r="E54" s="76" t="s">
        <v>313</v>
      </c>
      <c r="F54" s="82">
        <v>9789579095914</v>
      </c>
      <c r="G54" s="79">
        <v>1</v>
      </c>
      <c r="H54" s="79">
        <v>360</v>
      </c>
      <c r="I54" s="71">
        <f t="shared" si="3"/>
        <v>360</v>
      </c>
      <c r="J54" s="76" t="s">
        <v>299</v>
      </c>
      <c r="K54" s="76" t="s">
        <v>299</v>
      </c>
      <c r="L54" s="76" t="s">
        <v>299</v>
      </c>
      <c r="M54" s="5"/>
    </row>
    <row r="55" spans="1:13" ht="19.8">
      <c r="A55" s="7">
        <v>52</v>
      </c>
      <c r="B55" s="72" t="s">
        <v>363</v>
      </c>
      <c r="C55" s="72" t="s">
        <v>364</v>
      </c>
      <c r="D55" s="84" t="s">
        <v>365</v>
      </c>
      <c r="E55" s="76" t="s">
        <v>313</v>
      </c>
      <c r="F55" s="82">
        <v>9789864270170</v>
      </c>
      <c r="G55" s="79">
        <v>1</v>
      </c>
      <c r="H55" s="79">
        <v>250</v>
      </c>
      <c r="I55" s="71">
        <f t="shared" si="3"/>
        <v>250</v>
      </c>
      <c r="J55" s="76" t="s">
        <v>299</v>
      </c>
      <c r="K55" s="76" t="s">
        <v>299</v>
      </c>
      <c r="L55" s="76" t="s">
        <v>299</v>
      </c>
      <c r="M55" s="5"/>
    </row>
    <row r="56" spans="1:13" ht="19.8">
      <c r="A56" s="7">
        <v>53</v>
      </c>
      <c r="B56" s="72" t="s">
        <v>366</v>
      </c>
      <c r="C56" s="81" t="s">
        <v>367</v>
      </c>
      <c r="D56" s="81" t="s">
        <v>368</v>
      </c>
      <c r="E56" s="76" t="s">
        <v>313</v>
      </c>
      <c r="F56" s="82">
        <v>9789862115565</v>
      </c>
      <c r="G56" s="79">
        <v>1</v>
      </c>
      <c r="H56" s="79">
        <v>280</v>
      </c>
      <c r="I56" s="71">
        <f t="shared" si="3"/>
        <v>280</v>
      </c>
      <c r="J56" s="76" t="s">
        <v>299</v>
      </c>
      <c r="K56" s="76" t="s">
        <v>299</v>
      </c>
      <c r="L56" s="76" t="s">
        <v>299</v>
      </c>
      <c r="M56" s="5"/>
    </row>
    <row r="57" spans="1:13" ht="19.8">
      <c r="A57" s="7">
        <v>54</v>
      </c>
      <c r="B57" s="72" t="s">
        <v>369</v>
      </c>
      <c r="C57" s="81" t="s">
        <v>370</v>
      </c>
      <c r="D57" s="81" t="s">
        <v>371</v>
      </c>
      <c r="E57" s="76" t="s">
        <v>313</v>
      </c>
      <c r="F57" s="82">
        <v>9789864270484</v>
      </c>
      <c r="G57" s="79">
        <v>1</v>
      </c>
      <c r="H57" s="79">
        <v>260</v>
      </c>
      <c r="I57" s="71">
        <f t="shared" si="3"/>
        <v>260</v>
      </c>
      <c r="J57" s="76" t="s">
        <v>299</v>
      </c>
      <c r="K57" s="76" t="s">
        <v>299</v>
      </c>
      <c r="L57" s="76" t="s">
        <v>299</v>
      </c>
      <c r="M57" s="5"/>
    </row>
    <row r="58" spans="1:13" ht="19.8">
      <c r="A58" s="7">
        <v>55</v>
      </c>
      <c r="B58" s="72" t="s">
        <v>372</v>
      </c>
      <c r="C58" s="72" t="s">
        <v>373</v>
      </c>
      <c r="D58" s="81" t="s">
        <v>374</v>
      </c>
      <c r="E58" s="76" t="s">
        <v>313</v>
      </c>
      <c r="F58" s="82">
        <v>9789865811983</v>
      </c>
      <c r="G58" s="79">
        <v>1</v>
      </c>
      <c r="H58" s="79">
        <v>280</v>
      </c>
      <c r="I58" s="71">
        <f t="shared" si="3"/>
        <v>280</v>
      </c>
      <c r="J58" s="76" t="s">
        <v>299</v>
      </c>
      <c r="K58" s="76" t="s">
        <v>299</v>
      </c>
      <c r="L58" s="76" t="s">
        <v>299</v>
      </c>
      <c r="M58" s="5"/>
    </row>
    <row r="59" spans="1:13" ht="19.8">
      <c r="A59" s="7">
        <v>56</v>
      </c>
      <c r="B59" s="72" t="s">
        <v>375</v>
      </c>
      <c r="C59" s="81" t="s">
        <v>376</v>
      </c>
      <c r="D59" s="85" t="s">
        <v>377</v>
      </c>
      <c r="E59" s="76" t="s">
        <v>313</v>
      </c>
      <c r="F59" s="82">
        <v>9789864400409</v>
      </c>
      <c r="G59" s="79">
        <v>1</v>
      </c>
      <c r="H59" s="79">
        <v>320</v>
      </c>
      <c r="I59" s="71">
        <f t="shared" si="3"/>
        <v>320</v>
      </c>
      <c r="J59" s="76" t="s">
        <v>299</v>
      </c>
      <c r="K59" s="76" t="s">
        <v>299</v>
      </c>
      <c r="L59" s="76" t="s">
        <v>299</v>
      </c>
      <c r="M59" s="5"/>
    </row>
    <row r="60" spans="1:13" ht="19.8">
      <c r="A60" s="7">
        <v>57</v>
      </c>
      <c r="B60" s="72" t="s">
        <v>378</v>
      </c>
      <c r="C60" s="81" t="s">
        <v>379</v>
      </c>
      <c r="D60" s="81" t="s">
        <v>380</v>
      </c>
      <c r="E60" s="76" t="s">
        <v>313</v>
      </c>
      <c r="F60" s="82">
        <v>9789869413152</v>
      </c>
      <c r="G60" s="79">
        <v>1</v>
      </c>
      <c r="H60" s="79">
        <v>260</v>
      </c>
      <c r="I60" s="71">
        <f t="shared" si="3"/>
        <v>260</v>
      </c>
      <c r="J60" s="76" t="s">
        <v>299</v>
      </c>
      <c r="K60" s="76" t="s">
        <v>299</v>
      </c>
      <c r="L60" s="76" t="s">
        <v>299</v>
      </c>
      <c r="M60" s="5"/>
    </row>
    <row r="61" spans="1:13" ht="19.8">
      <c r="A61" s="7">
        <v>58</v>
      </c>
      <c r="B61" s="72" t="s">
        <v>381</v>
      </c>
      <c r="C61" s="81" t="s">
        <v>382</v>
      </c>
      <c r="D61" s="81" t="s">
        <v>374</v>
      </c>
      <c r="E61" s="76" t="s">
        <v>313</v>
      </c>
      <c r="F61" s="82">
        <v>9789864403042</v>
      </c>
      <c r="G61" s="79">
        <v>1</v>
      </c>
      <c r="H61" s="79">
        <v>300</v>
      </c>
      <c r="I61" s="71">
        <f t="shared" si="3"/>
        <v>300</v>
      </c>
      <c r="J61" s="76" t="s">
        <v>299</v>
      </c>
      <c r="K61" s="76" t="s">
        <v>299</v>
      </c>
      <c r="L61" s="76" t="s">
        <v>299</v>
      </c>
      <c r="M61" s="5"/>
    </row>
    <row r="62" spans="1:13" ht="19.8">
      <c r="A62" s="7">
        <v>59</v>
      </c>
      <c r="B62" s="72" t="s">
        <v>383</v>
      </c>
      <c r="C62" s="81" t="s">
        <v>384</v>
      </c>
      <c r="D62" s="81" t="s">
        <v>385</v>
      </c>
      <c r="E62" s="76" t="s">
        <v>313</v>
      </c>
      <c r="F62" s="82">
        <v>9789869318013</v>
      </c>
      <c r="G62" s="79">
        <v>1</v>
      </c>
      <c r="H62" s="79">
        <v>290</v>
      </c>
      <c r="I62" s="71">
        <f t="shared" si="3"/>
        <v>290</v>
      </c>
      <c r="J62" s="76" t="s">
        <v>299</v>
      </c>
      <c r="K62" s="76" t="s">
        <v>299</v>
      </c>
      <c r="L62" s="76" t="s">
        <v>299</v>
      </c>
      <c r="M62" s="5"/>
    </row>
    <row r="63" spans="1:13" ht="19.8">
      <c r="A63" s="7">
        <v>60</v>
      </c>
      <c r="B63" s="72" t="s">
        <v>386</v>
      </c>
      <c r="C63" s="81" t="s">
        <v>387</v>
      </c>
      <c r="D63" s="81" t="s">
        <v>388</v>
      </c>
      <c r="E63" s="76" t="s">
        <v>313</v>
      </c>
      <c r="F63" s="82">
        <v>9789577626806</v>
      </c>
      <c r="G63" s="79">
        <v>1</v>
      </c>
      <c r="H63" s="79">
        <v>280</v>
      </c>
      <c r="I63" s="71">
        <f t="shared" si="3"/>
        <v>280</v>
      </c>
      <c r="J63" s="76" t="s">
        <v>299</v>
      </c>
      <c r="K63" s="76" t="s">
        <v>299</v>
      </c>
      <c r="L63" s="76" t="s">
        <v>299</v>
      </c>
      <c r="M63" s="5"/>
    </row>
    <row r="64" spans="1:13" ht="19.8">
      <c r="A64" s="7">
        <v>61</v>
      </c>
      <c r="B64" s="72" t="s">
        <v>389</v>
      </c>
      <c r="C64" s="81" t="s">
        <v>390</v>
      </c>
      <c r="D64" s="81" t="s">
        <v>356</v>
      </c>
      <c r="E64" s="76" t="s">
        <v>313</v>
      </c>
      <c r="F64" s="82">
        <v>9789869343893</v>
      </c>
      <c r="G64" s="79">
        <v>1</v>
      </c>
      <c r="H64" s="79">
        <v>399</v>
      </c>
      <c r="I64" s="71">
        <f>G64*H64</f>
        <v>399</v>
      </c>
      <c r="J64" s="76" t="s">
        <v>299</v>
      </c>
      <c r="K64" s="76" t="s">
        <v>299</v>
      </c>
      <c r="L64" s="76" t="s">
        <v>299</v>
      </c>
      <c r="M64" s="5"/>
    </row>
    <row r="65" spans="1:13" ht="19.8">
      <c r="A65" s="7">
        <v>62</v>
      </c>
      <c r="B65" s="72" t="s">
        <v>391</v>
      </c>
      <c r="C65" s="72" t="s">
        <v>392</v>
      </c>
      <c r="D65" s="81" t="s">
        <v>393</v>
      </c>
      <c r="E65" s="76" t="s">
        <v>313</v>
      </c>
      <c r="F65" s="82">
        <v>9789576582141</v>
      </c>
      <c r="G65" s="79">
        <v>1</v>
      </c>
      <c r="H65" s="79">
        <v>260</v>
      </c>
      <c r="I65" s="71">
        <f t="shared" si="3"/>
        <v>260</v>
      </c>
      <c r="J65" s="76" t="s">
        <v>299</v>
      </c>
      <c r="K65" s="76" t="s">
        <v>299</v>
      </c>
      <c r="L65" s="76" t="s">
        <v>299</v>
      </c>
      <c r="M65" s="5"/>
    </row>
    <row r="66" spans="1:13" ht="19.8">
      <c r="A66" s="7">
        <v>63</v>
      </c>
      <c r="B66" s="32" t="s">
        <v>23</v>
      </c>
      <c r="C66" s="32" t="s">
        <v>24</v>
      </c>
      <c r="D66" s="32" t="s">
        <v>25</v>
      </c>
      <c r="E66" s="21" t="s">
        <v>22</v>
      </c>
      <c r="F66" s="86" t="s">
        <v>26</v>
      </c>
      <c r="G66" s="21">
        <v>1</v>
      </c>
      <c r="H66" s="21">
        <v>300</v>
      </c>
      <c r="I66" s="21">
        <v>300</v>
      </c>
      <c r="J66" s="48" t="s">
        <v>43</v>
      </c>
      <c r="K66" s="48" t="s">
        <v>43</v>
      </c>
      <c r="L66" s="48" t="s">
        <v>43</v>
      </c>
      <c r="M66" s="5"/>
    </row>
    <row r="67" spans="1:13" ht="19.8">
      <c r="A67" s="7">
        <v>64</v>
      </c>
      <c r="B67" s="32" t="s">
        <v>27</v>
      </c>
      <c r="C67" s="32" t="s">
        <v>24</v>
      </c>
      <c r="D67" s="32" t="s">
        <v>25</v>
      </c>
      <c r="E67" s="21" t="s">
        <v>22</v>
      </c>
      <c r="F67" s="86" t="s">
        <v>28</v>
      </c>
      <c r="G67" s="21">
        <v>1</v>
      </c>
      <c r="H67" s="21">
        <v>300</v>
      </c>
      <c r="I67" s="21">
        <v>300</v>
      </c>
      <c r="J67" s="48" t="s">
        <v>43</v>
      </c>
      <c r="K67" s="48" t="s">
        <v>43</v>
      </c>
      <c r="L67" s="48" t="s">
        <v>43</v>
      </c>
      <c r="M67" s="5"/>
    </row>
    <row r="68" spans="1:13" ht="19.8">
      <c r="A68" s="7">
        <v>65</v>
      </c>
      <c r="B68" s="32" t="s">
        <v>29</v>
      </c>
      <c r="C68" s="32" t="s">
        <v>24</v>
      </c>
      <c r="D68" s="32" t="s">
        <v>25</v>
      </c>
      <c r="E68" s="21" t="s">
        <v>22</v>
      </c>
      <c r="F68" s="86" t="s">
        <v>30</v>
      </c>
      <c r="G68" s="21">
        <v>1</v>
      </c>
      <c r="H68" s="21">
        <v>300</v>
      </c>
      <c r="I68" s="21">
        <v>300</v>
      </c>
      <c r="J68" s="48" t="s">
        <v>43</v>
      </c>
      <c r="K68" s="48" t="s">
        <v>43</v>
      </c>
      <c r="L68" s="48" t="s">
        <v>43</v>
      </c>
      <c r="M68" s="5"/>
    </row>
    <row r="69" spans="1:13" ht="19.8">
      <c r="A69" s="7">
        <v>66</v>
      </c>
      <c r="B69" s="32" t="s">
        <v>31</v>
      </c>
      <c r="C69" s="32" t="s">
        <v>24</v>
      </c>
      <c r="D69" s="32" t="s">
        <v>25</v>
      </c>
      <c r="E69" s="21" t="s">
        <v>22</v>
      </c>
      <c r="F69" s="86" t="s">
        <v>32</v>
      </c>
      <c r="G69" s="21">
        <v>1</v>
      </c>
      <c r="H69" s="21">
        <v>300</v>
      </c>
      <c r="I69" s="21">
        <v>300</v>
      </c>
      <c r="J69" s="48" t="s">
        <v>43</v>
      </c>
      <c r="K69" s="48" t="s">
        <v>43</v>
      </c>
      <c r="L69" s="48" t="s">
        <v>43</v>
      </c>
      <c r="M69" s="5"/>
    </row>
    <row r="70" spans="1:13" ht="19.8">
      <c r="A70" s="7">
        <v>67</v>
      </c>
      <c r="B70" s="32" t="s">
        <v>33</v>
      </c>
      <c r="C70" s="32" t="s">
        <v>24</v>
      </c>
      <c r="D70" s="32" t="s">
        <v>25</v>
      </c>
      <c r="E70" s="21" t="s">
        <v>22</v>
      </c>
      <c r="F70" s="86" t="s">
        <v>34</v>
      </c>
      <c r="G70" s="21">
        <v>1</v>
      </c>
      <c r="H70" s="21">
        <v>300</v>
      </c>
      <c r="I70" s="21">
        <v>300</v>
      </c>
      <c r="J70" s="48" t="s">
        <v>43</v>
      </c>
      <c r="K70" s="48" t="s">
        <v>43</v>
      </c>
      <c r="L70" s="48" t="s">
        <v>43</v>
      </c>
      <c r="M70" s="5"/>
    </row>
    <row r="71" spans="1:13" ht="19.8">
      <c r="A71" s="7">
        <v>68</v>
      </c>
      <c r="B71" s="32" t="s">
        <v>35</v>
      </c>
      <c r="C71" s="32" t="s">
        <v>24</v>
      </c>
      <c r="D71" s="32" t="s">
        <v>25</v>
      </c>
      <c r="E71" s="21" t="s">
        <v>22</v>
      </c>
      <c r="F71" s="86" t="s">
        <v>36</v>
      </c>
      <c r="G71" s="21">
        <v>1</v>
      </c>
      <c r="H71" s="21">
        <v>300</v>
      </c>
      <c r="I71" s="21">
        <v>300</v>
      </c>
      <c r="J71" s="48" t="s">
        <v>43</v>
      </c>
      <c r="K71" s="48" t="s">
        <v>43</v>
      </c>
      <c r="L71" s="48" t="s">
        <v>43</v>
      </c>
      <c r="M71" s="5"/>
    </row>
    <row r="72" spans="1:13" ht="19.8">
      <c r="A72" s="7">
        <v>69</v>
      </c>
      <c r="B72" s="87" t="s">
        <v>81</v>
      </c>
      <c r="C72" s="88" t="s">
        <v>82</v>
      </c>
      <c r="D72" s="21" t="s">
        <v>83</v>
      </c>
      <c r="E72" s="21" t="s">
        <v>22</v>
      </c>
      <c r="F72" s="89">
        <v>9786263050402</v>
      </c>
      <c r="G72" s="90">
        <v>1</v>
      </c>
      <c r="H72" s="55">
        <v>300</v>
      </c>
      <c r="I72" s="55">
        <f>G72*H72</f>
        <v>300</v>
      </c>
      <c r="J72" s="21" t="s">
        <v>20</v>
      </c>
      <c r="K72" s="21" t="s">
        <v>20</v>
      </c>
      <c r="L72" s="21" t="s">
        <v>20</v>
      </c>
      <c r="M72" s="5"/>
    </row>
    <row r="73" spans="1:13" ht="19.8">
      <c r="A73" s="7">
        <v>70</v>
      </c>
      <c r="B73" s="87" t="s">
        <v>84</v>
      </c>
      <c r="C73" s="88" t="s">
        <v>82</v>
      </c>
      <c r="D73" s="21" t="s">
        <v>83</v>
      </c>
      <c r="E73" s="21" t="s">
        <v>22</v>
      </c>
      <c r="F73" s="89">
        <v>9786263050389</v>
      </c>
      <c r="G73" s="90">
        <v>1</v>
      </c>
      <c r="H73" s="55">
        <v>300</v>
      </c>
      <c r="I73" s="55">
        <f>G73*H73</f>
        <v>300</v>
      </c>
      <c r="J73" s="21" t="s">
        <v>20</v>
      </c>
      <c r="K73" s="21" t="s">
        <v>20</v>
      </c>
      <c r="L73" s="21" t="s">
        <v>20</v>
      </c>
      <c r="M73" s="5"/>
    </row>
    <row r="74" spans="1:13" ht="19.8">
      <c r="A74" s="7">
        <v>71</v>
      </c>
      <c r="B74" s="87" t="s">
        <v>85</v>
      </c>
      <c r="C74" s="88" t="s">
        <v>82</v>
      </c>
      <c r="D74" s="21" t="s">
        <v>83</v>
      </c>
      <c r="E74" s="21" t="s">
        <v>22</v>
      </c>
      <c r="F74" s="89">
        <v>9786263050396</v>
      </c>
      <c r="G74" s="90">
        <v>1</v>
      </c>
      <c r="H74" s="55">
        <v>300</v>
      </c>
      <c r="I74" s="55">
        <f>G74*H74</f>
        <v>300</v>
      </c>
      <c r="J74" s="21" t="s">
        <v>20</v>
      </c>
      <c r="K74" s="21" t="s">
        <v>20</v>
      </c>
      <c r="L74" s="21" t="s">
        <v>20</v>
      </c>
      <c r="M74" s="5"/>
    </row>
    <row r="75" spans="1:13" ht="19.8">
      <c r="A75" s="7">
        <v>72</v>
      </c>
      <c r="B75" s="87" t="s">
        <v>86</v>
      </c>
      <c r="C75" s="88" t="s">
        <v>82</v>
      </c>
      <c r="D75" s="21" t="s">
        <v>83</v>
      </c>
      <c r="E75" s="21" t="s">
        <v>22</v>
      </c>
      <c r="F75" s="89">
        <v>9786263050419</v>
      </c>
      <c r="G75" s="90">
        <v>1</v>
      </c>
      <c r="H75" s="55">
        <v>300</v>
      </c>
      <c r="I75" s="55">
        <f>G75*H75</f>
        <v>300</v>
      </c>
      <c r="J75" s="21" t="s">
        <v>20</v>
      </c>
      <c r="K75" s="21" t="s">
        <v>20</v>
      </c>
      <c r="L75" s="21" t="s">
        <v>20</v>
      </c>
      <c r="M75" s="5"/>
    </row>
    <row r="76" spans="1:13" ht="19.8">
      <c r="A76" s="7">
        <v>73</v>
      </c>
      <c r="B76" s="91" t="s">
        <v>89</v>
      </c>
      <c r="C76" s="91" t="s">
        <v>90</v>
      </c>
      <c r="D76" s="91" t="s">
        <v>91</v>
      </c>
      <c r="E76" s="21" t="s">
        <v>22</v>
      </c>
      <c r="F76" s="92" t="s">
        <v>92</v>
      </c>
      <c r="G76" s="21">
        <v>1</v>
      </c>
      <c r="H76" s="93">
        <v>320</v>
      </c>
      <c r="I76" s="93">
        <v>320</v>
      </c>
      <c r="J76" s="48" t="s">
        <v>43</v>
      </c>
      <c r="K76" s="48" t="s">
        <v>43</v>
      </c>
      <c r="L76" s="48" t="s">
        <v>43</v>
      </c>
      <c r="M76" s="5"/>
    </row>
    <row r="77" spans="1:13" ht="19.8">
      <c r="A77" s="7">
        <v>74</v>
      </c>
      <c r="B77" s="91" t="s">
        <v>93</v>
      </c>
      <c r="C77" s="91" t="s">
        <v>90</v>
      </c>
      <c r="D77" s="91" t="s">
        <v>91</v>
      </c>
      <c r="E77" s="21" t="s">
        <v>22</v>
      </c>
      <c r="F77" s="92" t="s">
        <v>94</v>
      </c>
      <c r="G77" s="21">
        <v>1</v>
      </c>
      <c r="H77" s="93">
        <v>320</v>
      </c>
      <c r="I77" s="93">
        <v>320</v>
      </c>
      <c r="J77" s="21" t="s">
        <v>19</v>
      </c>
      <c r="K77" s="48" t="s">
        <v>43</v>
      </c>
      <c r="L77" s="48" t="s">
        <v>43</v>
      </c>
      <c r="M77" s="5"/>
    </row>
    <row r="78" spans="1:13" ht="19.8">
      <c r="A78" s="7">
        <v>75</v>
      </c>
      <c r="B78" s="91" t="s">
        <v>95</v>
      </c>
      <c r="C78" s="91" t="s">
        <v>90</v>
      </c>
      <c r="D78" s="91" t="s">
        <v>91</v>
      </c>
      <c r="E78" s="21" t="s">
        <v>22</v>
      </c>
      <c r="F78" s="92" t="s">
        <v>96</v>
      </c>
      <c r="G78" s="21">
        <v>1</v>
      </c>
      <c r="H78" s="93">
        <v>320</v>
      </c>
      <c r="I78" s="93">
        <v>320</v>
      </c>
      <c r="J78" s="21" t="s">
        <v>19</v>
      </c>
      <c r="K78" s="48" t="s">
        <v>43</v>
      </c>
      <c r="L78" s="48" t="s">
        <v>43</v>
      </c>
      <c r="M78" s="5"/>
    </row>
    <row r="79" spans="1:13" ht="19.8">
      <c r="A79" s="7">
        <v>76</v>
      </c>
      <c r="B79" s="91" t="s">
        <v>97</v>
      </c>
      <c r="C79" s="91" t="s">
        <v>90</v>
      </c>
      <c r="D79" s="91" t="s">
        <v>91</v>
      </c>
      <c r="E79" s="21" t="s">
        <v>22</v>
      </c>
      <c r="F79" s="92" t="s">
        <v>98</v>
      </c>
      <c r="G79" s="21">
        <v>1</v>
      </c>
      <c r="H79" s="93">
        <v>320</v>
      </c>
      <c r="I79" s="93">
        <v>320</v>
      </c>
      <c r="J79" s="21" t="s">
        <v>19</v>
      </c>
      <c r="K79" s="48" t="s">
        <v>43</v>
      </c>
      <c r="L79" s="48" t="s">
        <v>43</v>
      </c>
      <c r="M79" s="5"/>
    </row>
    <row r="80" spans="1:13" ht="19.8">
      <c r="A80" s="7">
        <v>77</v>
      </c>
      <c r="B80" s="91" t="s">
        <v>99</v>
      </c>
      <c r="C80" s="91" t="s">
        <v>100</v>
      </c>
      <c r="D80" s="91" t="s">
        <v>87</v>
      </c>
      <c r="E80" s="21" t="s">
        <v>22</v>
      </c>
      <c r="F80" s="92" t="s">
        <v>101</v>
      </c>
      <c r="G80" s="21">
        <v>1</v>
      </c>
      <c r="H80" s="93">
        <v>300</v>
      </c>
      <c r="I80" s="93">
        <v>300</v>
      </c>
      <c r="J80" s="48" t="s">
        <v>43</v>
      </c>
      <c r="K80" s="48" t="s">
        <v>43</v>
      </c>
      <c r="L80" s="48" t="s">
        <v>43</v>
      </c>
      <c r="M80" s="5"/>
    </row>
    <row r="81" spans="1:13" ht="19.8">
      <c r="A81" s="7">
        <v>78</v>
      </c>
      <c r="B81" s="91" t="s">
        <v>102</v>
      </c>
      <c r="C81" s="91" t="s">
        <v>100</v>
      </c>
      <c r="D81" s="91" t="s">
        <v>87</v>
      </c>
      <c r="E81" s="21" t="s">
        <v>22</v>
      </c>
      <c r="F81" s="92" t="s">
        <v>103</v>
      </c>
      <c r="G81" s="21">
        <v>1</v>
      </c>
      <c r="H81" s="93">
        <v>300</v>
      </c>
      <c r="I81" s="93">
        <v>300</v>
      </c>
      <c r="J81" s="48" t="s">
        <v>43</v>
      </c>
      <c r="K81" s="48" t="s">
        <v>43</v>
      </c>
      <c r="L81" s="48" t="s">
        <v>43</v>
      </c>
      <c r="M81" s="5"/>
    </row>
    <row r="82" spans="1:13" ht="19.8">
      <c r="A82" s="7">
        <v>79</v>
      </c>
      <c r="B82" s="91" t="s">
        <v>104</v>
      </c>
      <c r="C82" s="91" t="s">
        <v>100</v>
      </c>
      <c r="D82" s="91" t="s">
        <v>87</v>
      </c>
      <c r="E82" s="21" t="s">
        <v>22</v>
      </c>
      <c r="F82" s="92" t="s">
        <v>105</v>
      </c>
      <c r="G82" s="21">
        <v>1</v>
      </c>
      <c r="H82" s="93">
        <v>300</v>
      </c>
      <c r="I82" s="93">
        <v>300</v>
      </c>
      <c r="J82" s="48" t="s">
        <v>43</v>
      </c>
      <c r="K82" s="48" t="s">
        <v>43</v>
      </c>
      <c r="L82" s="48" t="s">
        <v>43</v>
      </c>
      <c r="M82" s="5"/>
    </row>
    <row r="83" spans="1:13" ht="19.8">
      <c r="A83" s="7">
        <v>80</v>
      </c>
      <c r="B83" s="91" t="s">
        <v>106</v>
      </c>
      <c r="C83" s="91" t="s">
        <v>100</v>
      </c>
      <c r="D83" s="91" t="s">
        <v>87</v>
      </c>
      <c r="E83" s="21" t="s">
        <v>22</v>
      </c>
      <c r="F83" s="92" t="s">
        <v>107</v>
      </c>
      <c r="G83" s="21">
        <v>1</v>
      </c>
      <c r="H83" s="93">
        <v>300</v>
      </c>
      <c r="I83" s="93">
        <v>300</v>
      </c>
      <c r="J83" s="48" t="s">
        <v>43</v>
      </c>
      <c r="K83" s="48" t="s">
        <v>43</v>
      </c>
      <c r="L83" s="48" t="s">
        <v>43</v>
      </c>
      <c r="M83" s="5"/>
    </row>
    <row r="84" spans="1:13" ht="19.8">
      <c r="A84" s="7">
        <v>81</v>
      </c>
      <c r="B84" s="91" t="s">
        <v>108</v>
      </c>
      <c r="C84" s="91" t="s">
        <v>100</v>
      </c>
      <c r="D84" s="91" t="s">
        <v>87</v>
      </c>
      <c r="E84" s="21" t="s">
        <v>22</v>
      </c>
      <c r="F84" s="92" t="s">
        <v>109</v>
      </c>
      <c r="G84" s="21">
        <v>1</v>
      </c>
      <c r="H84" s="93">
        <v>320</v>
      </c>
      <c r="I84" s="93">
        <v>320</v>
      </c>
      <c r="J84" s="48" t="s">
        <v>43</v>
      </c>
      <c r="K84" s="48" t="s">
        <v>43</v>
      </c>
      <c r="L84" s="48" t="s">
        <v>43</v>
      </c>
      <c r="M84" s="5"/>
    </row>
    <row r="85" spans="1:13" ht="19.8">
      <c r="A85" s="7">
        <v>82</v>
      </c>
      <c r="B85" s="91" t="s">
        <v>110</v>
      </c>
      <c r="C85" s="91" t="s">
        <v>100</v>
      </c>
      <c r="D85" s="91" t="s">
        <v>87</v>
      </c>
      <c r="E85" s="21" t="s">
        <v>22</v>
      </c>
      <c r="F85" s="92" t="s">
        <v>111</v>
      </c>
      <c r="G85" s="21">
        <v>1</v>
      </c>
      <c r="H85" s="93">
        <v>320</v>
      </c>
      <c r="I85" s="93">
        <v>320</v>
      </c>
      <c r="J85" s="48" t="s">
        <v>43</v>
      </c>
      <c r="K85" s="48" t="s">
        <v>43</v>
      </c>
      <c r="L85" s="48" t="s">
        <v>43</v>
      </c>
      <c r="M85" s="5"/>
    </row>
    <row r="86" spans="1:13" ht="19.8">
      <c r="A86" s="7">
        <v>83</v>
      </c>
      <c r="B86" s="26" t="s">
        <v>155</v>
      </c>
      <c r="C86" s="26" t="s">
        <v>156</v>
      </c>
      <c r="D86" s="26" t="s">
        <v>73</v>
      </c>
      <c r="E86" s="21" t="s">
        <v>22</v>
      </c>
      <c r="F86" s="27" t="s">
        <v>157</v>
      </c>
      <c r="G86" s="23">
        <v>1</v>
      </c>
      <c r="H86" s="23">
        <v>280</v>
      </c>
      <c r="I86" s="23">
        <v>280</v>
      </c>
      <c r="J86" s="25" t="s">
        <v>43</v>
      </c>
      <c r="K86" s="25" t="s">
        <v>43</v>
      </c>
      <c r="L86" s="25" t="s">
        <v>43</v>
      </c>
      <c r="M86" s="5"/>
    </row>
    <row r="87" spans="1:13" ht="19.8">
      <c r="A87" s="7">
        <v>84</v>
      </c>
      <c r="B87" s="26" t="s">
        <v>158</v>
      </c>
      <c r="C87" s="26" t="s">
        <v>159</v>
      </c>
      <c r="D87" s="26" t="s">
        <v>160</v>
      </c>
      <c r="E87" s="21" t="s">
        <v>22</v>
      </c>
      <c r="F87" s="27" t="s">
        <v>161</v>
      </c>
      <c r="G87" s="23">
        <v>1</v>
      </c>
      <c r="H87" s="23">
        <v>260</v>
      </c>
      <c r="I87" s="23">
        <v>260</v>
      </c>
      <c r="J87" s="25" t="s">
        <v>43</v>
      </c>
      <c r="K87" s="25" t="s">
        <v>43</v>
      </c>
      <c r="L87" s="25" t="s">
        <v>43</v>
      </c>
      <c r="M87" s="5"/>
    </row>
    <row r="88" spans="1:13" ht="19.8">
      <c r="A88" s="7">
        <v>85</v>
      </c>
      <c r="B88" s="26" t="s">
        <v>162</v>
      </c>
      <c r="C88" s="26" t="s">
        <v>163</v>
      </c>
      <c r="D88" s="26" t="s">
        <v>74</v>
      </c>
      <c r="E88" s="21" t="s">
        <v>22</v>
      </c>
      <c r="F88" s="27" t="s">
        <v>164</v>
      </c>
      <c r="G88" s="23">
        <v>1</v>
      </c>
      <c r="H88" s="23">
        <v>300</v>
      </c>
      <c r="I88" s="23">
        <v>300</v>
      </c>
      <c r="J88" s="25" t="s">
        <v>43</v>
      </c>
      <c r="K88" s="25" t="s">
        <v>43</v>
      </c>
      <c r="L88" s="25" t="s">
        <v>43</v>
      </c>
      <c r="M88" s="5"/>
    </row>
    <row r="89" spans="1:13" ht="19.8">
      <c r="A89" s="7">
        <v>86</v>
      </c>
      <c r="B89" s="26" t="s">
        <v>165</v>
      </c>
      <c r="C89" s="26" t="s">
        <v>166</v>
      </c>
      <c r="D89" s="26" t="s">
        <v>75</v>
      </c>
      <c r="E89" s="21" t="s">
        <v>22</v>
      </c>
      <c r="F89" s="27" t="s">
        <v>167</v>
      </c>
      <c r="G89" s="23">
        <v>1</v>
      </c>
      <c r="H89" s="23">
        <v>270</v>
      </c>
      <c r="I89" s="23">
        <v>270</v>
      </c>
      <c r="J89" s="25" t="s">
        <v>43</v>
      </c>
      <c r="K89" s="25" t="s">
        <v>43</v>
      </c>
      <c r="L89" s="25" t="s">
        <v>43</v>
      </c>
      <c r="M89" s="5"/>
    </row>
    <row r="90" spans="1:13" ht="19.8">
      <c r="A90" s="7">
        <v>87</v>
      </c>
      <c r="B90" s="26" t="s">
        <v>168</v>
      </c>
      <c r="C90" s="26" t="s">
        <v>169</v>
      </c>
      <c r="D90" s="26" t="s">
        <v>160</v>
      </c>
      <c r="E90" s="21" t="s">
        <v>22</v>
      </c>
      <c r="F90" s="27" t="s">
        <v>170</v>
      </c>
      <c r="G90" s="23">
        <v>1</v>
      </c>
      <c r="H90" s="23">
        <v>190</v>
      </c>
      <c r="I90" s="23">
        <v>190</v>
      </c>
      <c r="J90" s="25" t="s">
        <v>43</v>
      </c>
      <c r="K90" s="25" t="s">
        <v>43</v>
      </c>
      <c r="L90" s="25" t="s">
        <v>43</v>
      </c>
      <c r="M90" s="5"/>
    </row>
    <row r="91" spans="1:13" ht="39.6">
      <c r="A91" s="7">
        <v>88</v>
      </c>
      <c r="B91" s="26" t="s">
        <v>171</v>
      </c>
      <c r="C91" s="26" t="s">
        <v>172</v>
      </c>
      <c r="D91" s="26" t="s">
        <v>173</v>
      </c>
      <c r="E91" s="21" t="s">
        <v>22</v>
      </c>
      <c r="F91" s="27" t="s">
        <v>174</v>
      </c>
      <c r="G91" s="23">
        <v>1</v>
      </c>
      <c r="H91" s="23">
        <v>280</v>
      </c>
      <c r="I91" s="23">
        <v>280</v>
      </c>
      <c r="J91" s="25" t="s">
        <v>43</v>
      </c>
      <c r="K91" s="25" t="s">
        <v>43</v>
      </c>
      <c r="L91" s="25" t="s">
        <v>43</v>
      </c>
      <c r="M91" s="5"/>
    </row>
    <row r="92" spans="1:13" ht="19.8">
      <c r="A92" s="7">
        <v>89</v>
      </c>
      <c r="B92" s="26" t="s">
        <v>175</v>
      </c>
      <c r="C92" s="26" t="s">
        <v>176</v>
      </c>
      <c r="D92" s="26" t="s">
        <v>76</v>
      </c>
      <c r="E92" s="21" t="s">
        <v>22</v>
      </c>
      <c r="F92" s="27" t="s">
        <v>177</v>
      </c>
      <c r="G92" s="23">
        <v>1</v>
      </c>
      <c r="H92" s="23">
        <v>350</v>
      </c>
      <c r="I92" s="23">
        <v>350</v>
      </c>
      <c r="J92" s="25" t="s">
        <v>43</v>
      </c>
      <c r="K92" s="25" t="s">
        <v>43</v>
      </c>
      <c r="L92" s="25" t="s">
        <v>43</v>
      </c>
      <c r="M92" s="5"/>
    </row>
    <row r="93" spans="1:13" ht="79.2">
      <c r="A93" s="7">
        <v>90</v>
      </c>
      <c r="B93" s="26" t="s">
        <v>178</v>
      </c>
      <c r="C93" s="26" t="s">
        <v>179</v>
      </c>
      <c r="D93" s="26" t="s">
        <v>77</v>
      </c>
      <c r="E93" s="21" t="s">
        <v>22</v>
      </c>
      <c r="F93" s="27" t="s">
        <v>180</v>
      </c>
      <c r="G93" s="23">
        <v>1</v>
      </c>
      <c r="H93" s="23">
        <v>280</v>
      </c>
      <c r="I93" s="23">
        <v>280</v>
      </c>
      <c r="J93" s="25" t="s">
        <v>43</v>
      </c>
      <c r="K93" s="25" t="s">
        <v>43</v>
      </c>
      <c r="L93" s="25" t="s">
        <v>43</v>
      </c>
      <c r="M93" s="5"/>
    </row>
    <row r="94" spans="1:13" ht="59.4">
      <c r="A94" s="7">
        <v>91</v>
      </c>
      <c r="B94" s="26" t="s">
        <v>181</v>
      </c>
      <c r="C94" s="26" t="s">
        <v>182</v>
      </c>
      <c r="D94" s="26" t="s">
        <v>78</v>
      </c>
      <c r="E94" s="21" t="s">
        <v>22</v>
      </c>
      <c r="F94" s="27" t="s">
        <v>183</v>
      </c>
      <c r="G94" s="23">
        <v>1</v>
      </c>
      <c r="H94" s="23">
        <v>300</v>
      </c>
      <c r="I94" s="23">
        <v>300</v>
      </c>
      <c r="J94" s="25" t="s">
        <v>43</v>
      </c>
      <c r="K94" s="25" t="s">
        <v>43</v>
      </c>
      <c r="L94" s="25" t="s">
        <v>43</v>
      </c>
      <c r="M94" s="5"/>
    </row>
    <row r="95" spans="1:13" ht="39.6">
      <c r="A95" s="7">
        <v>92</v>
      </c>
      <c r="B95" s="26" t="s">
        <v>184</v>
      </c>
      <c r="C95" s="26" t="s">
        <v>185</v>
      </c>
      <c r="D95" s="26" t="s">
        <v>186</v>
      </c>
      <c r="E95" s="21" t="s">
        <v>22</v>
      </c>
      <c r="F95" s="27" t="s">
        <v>187</v>
      </c>
      <c r="G95" s="23">
        <v>1</v>
      </c>
      <c r="H95" s="23">
        <v>140</v>
      </c>
      <c r="I95" s="23">
        <v>140</v>
      </c>
      <c r="J95" s="25" t="s">
        <v>43</v>
      </c>
      <c r="K95" s="25" t="s">
        <v>43</v>
      </c>
      <c r="L95" s="25" t="s">
        <v>43</v>
      </c>
      <c r="M95" s="5"/>
    </row>
    <row r="96" spans="1:13" ht="19.8">
      <c r="A96" s="7">
        <v>93</v>
      </c>
      <c r="B96" s="26" t="s">
        <v>188</v>
      </c>
      <c r="C96" s="26" t="s">
        <v>189</v>
      </c>
      <c r="D96" s="26" t="s">
        <v>190</v>
      </c>
      <c r="E96" s="21" t="s">
        <v>22</v>
      </c>
      <c r="F96" s="27" t="s">
        <v>191</v>
      </c>
      <c r="G96" s="23">
        <v>1</v>
      </c>
      <c r="H96" s="23">
        <v>280</v>
      </c>
      <c r="I96" s="23">
        <v>280</v>
      </c>
      <c r="J96" s="25" t="s">
        <v>43</v>
      </c>
      <c r="K96" s="25" t="s">
        <v>43</v>
      </c>
      <c r="L96" s="25" t="s">
        <v>43</v>
      </c>
      <c r="M96" s="5"/>
    </row>
    <row r="97" spans="1:13" ht="19.8">
      <c r="A97" s="7">
        <v>94</v>
      </c>
      <c r="B97" s="26" t="s">
        <v>192</v>
      </c>
      <c r="C97" s="26" t="s">
        <v>193</v>
      </c>
      <c r="D97" s="26" t="s">
        <v>194</v>
      </c>
      <c r="E97" s="21" t="s">
        <v>22</v>
      </c>
      <c r="F97" s="27" t="s">
        <v>195</v>
      </c>
      <c r="G97" s="23">
        <v>1</v>
      </c>
      <c r="H97" s="23">
        <v>499</v>
      </c>
      <c r="I97" s="23">
        <v>499</v>
      </c>
      <c r="J97" s="25" t="s">
        <v>43</v>
      </c>
      <c r="K97" s="25" t="s">
        <v>43</v>
      </c>
      <c r="L97" s="25" t="s">
        <v>43</v>
      </c>
      <c r="M97" s="5"/>
    </row>
    <row r="98" spans="1:13" ht="19.8">
      <c r="A98" s="7">
        <v>95</v>
      </c>
      <c r="B98" s="26" t="s">
        <v>196</v>
      </c>
      <c r="C98" s="26" t="s">
        <v>197</v>
      </c>
      <c r="D98" s="26" t="s">
        <v>72</v>
      </c>
      <c r="E98" s="21" t="s">
        <v>22</v>
      </c>
      <c r="F98" s="27" t="s">
        <v>198</v>
      </c>
      <c r="G98" s="23">
        <v>1</v>
      </c>
      <c r="H98" s="23">
        <v>350</v>
      </c>
      <c r="I98" s="23">
        <v>350</v>
      </c>
      <c r="J98" s="25" t="s">
        <v>43</v>
      </c>
      <c r="K98" s="25" t="s">
        <v>43</v>
      </c>
      <c r="L98" s="25" t="s">
        <v>43</v>
      </c>
      <c r="M98" s="5"/>
    </row>
    <row r="99" spans="1:13" ht="19.8">
      <c r="A99" s="7">
        <v>96</v>
      </c>
      <c r="B99" s="26" t="s">
        <v>199</v>
      </c>
      <c r="C99" s="26" t="s">
        <v>200</v>
      </c>
      <c r="D99" s="26" t="s">
        <v>76</v>
      </c>
      <c r="E99" s="21" t="s">
        <v>22</v>
      </c>
      <c r="F99" s="27" t="s">
        <v>201</v>
      </c>
      <c r="G99" s="23">
        <v>1</v>
      </c>
      <c r="H99" s="23">
        <v>280</v>
      </c>
      <c r="I99" s="23">
        <v>280</v>
      </c>
      <c r="J99" s="25" t="s">
        <v>43</v>
      </c>
      <c r="K99" s="25" t="s">
        <v>43</v>
      </c>
      <c r="L99" s="25" t="s">
        <v>43</v>
      </c>
      <c r="M99" s="5"/>
    </row>
    <row r="100" spans="1:13" ht="19.8">
      <c r="A100" s="7">
        <v>97</v>
      </c>
      <c r="B100" s="26" t="s">
        <v>202</v>
      </c>
      <c r="C100" s="26" t="s">
        <v>203</v>
      </c>
      <c r="D100" s="26" t="s">
        <v>204</v>
      </c>
      <c r="E100" s="21" t="s">
        <v>22</v>
      </c>
      <c r="F100" s="27" t="s">
        <v>205</v>
      </c>
      <c r="G100" s="23">
        <v>1</v>
      </c>
      <c r="H100" s="23">
        <v>300</v>
      </c>
      <c r="I100" s="23">
        <v>300</v>
      </c>
      <c r="J100" s="25" t="s">
        <v>43</v>
      </c>
      <c r="K100" s="25" t="s">
        <v>43</v>
      </c>
      <c r="L100" s="25" t="s">
        <v>43</v>
      </c>
      <c r="M100" s="5"/>
    </row>
    <row r="101" spans="1:13" ht="19.8">
      <c r="A101" s="7">
        <v>98</v>
      </c>
      <c r="B101" s="26" t="s">
        <v>206</v>
      </c>
      <c r="C101" s="26" t="s">
        <v>207</v>
      </c>
      <c r="D101" s="26" t="s">
        <v>208</v>
      </c>
      <c r="E101" s="21" t="s">
        <v>22</v>
      </c>
      <c r="F101" s="27" t="s">
        <v>209</v>
      </c>
      <c r="G101" s="23">
        <v>1</v>
      </c>
      <c r="H101" s="23">
        <v>125</v>
      </c>
      <c r="I101" s="23">
        <v>125</v>
      </c>
      <c r="J101" s="25" t="s">
        <v>43</v>
      </c>
      <c r="K101" s="25" t="s">
        <v>43</v>
      </c>
      <c r="L101" s="25" t="s">
        <v>43</v>
      </c>
      <c r="M101" s="5"/>
    </row>
    <row r="102" spans="1:13" ht="79.2">
      <c r="A102" s="7">
        <v>99</v>
      </c>
      <c r="B102" s="26" t="s">
        <v>210</v>
      </c>
      <c r="C102" s="26" t="s">
        <v>211</v>
      </c>
      <c r="D102" s="26" t="s">
        <v>212</v>
      </c>
      <c r="E102" s="21" t="s">
        <v>22</v>
      </c>
      <c r="F102" s="27" t="s">
        <v>213</v>
      </c>
      <c r="G102" s="23">
        <v>1</v>
      </c>
      <c r="H102" s="23">
        <v>350</v>
      </c>
      <c r="I102" s="23">
        <v>350</v>
      </c>
      <c r="J102" s="25" t="s">
        <v>43</v>
      </c>
      <c r="K102" s="25" t="s">
        <v>43</v>
      </c>
      <c r="L102" s="25" t="s">
        <v>43</v>
      </c>
      <c r="M102" s="5"/>
    </row>
    <row r="103" spans="1:13" ht="19.8">
      <c r="A103" s="7">
        <v>100</v>
      </c>
      <c r="B103" s="26" t="s">
        <v>214</v>
      </c>
      <c r="C103" s="26" t="s">
        <v>215</v>
      </c>
      <c r="D103" s="26" t="s">
        <v>72</v>
      </c>
      <c r="E103" s="21" t="s">
        <v>22</v>
      </c>
      <c r="F103" s="27" t="s">
        <v>216</v>
      </c>
      <c r="G103" s="23">
        <v>1</v>
      </c>
      <c r="H103" s="23">
        <v>360</v>
      </c>
      <c r="I103" s="23">
        <v>360</v>
      </c>
      <c r="J103" s="25" t="s">
        <v>43</v>
      </c>
      <c r="K103" s="25" t="s">
        <v>43</v>
      </c>
      <c r="L103" s="25" t="s">
        <v>43</v>
      </c>
      <c r="M103" s="5"/>
    </row>
    <row r="104" spans="1:13" ht="39.6">
      <c r="A104" s="7">
        <v>101</v>
      </c>
      <c r="B104" s="26" t="s">
        <v>217</v>
      </c>
      <c r="C104" s="26" t="s">
        <v>218</v>
      </c>
      <c r="D104" s="26" t="s">
        <v>79</v>
      </c>
      <c r="E104" s="21" t="s">
        <v>22</v>
      </c>
      <c r="F104" s="27" t="s">
        <v>219</v>
      </c>
      <c r="G104" s="23">
        <v>1</v>
      </c>
      <c r="H104" s="23">
        <v>380</v>
      </c>
      <c r="I104" s="23">
        <v>380</v>
      </c>
      <c r="J104" s="25" t="s">
        <v>43</v>
      </c>
      <c r="K104" s="25" t="s">
        <v>43</v>
      </c>
      <c r="L104" s="25" t="s">
        <v>43</v>
      </c>
      <c r="M104" s="5"/>
    </row>
    <row r="105" spans="1:13" ht="19.8">
      <c r="A105" s="7">
        <v>102</v>
      </c>
      <c r="B105" s="26" t="s">
        <v>220</v>
      </c>
      <c r="C105" s="26" t="s">
        <v>221</v>
      </c>
      <c r="D105" s="26" t="s">
        <v>222</v>
      </c>
      <c r="E105" s="21" t="s">
        <v>22</v>
      </c>
      <c r="F105" s="27" t="s">
        <v>223</v>
      </c>
      <c r="G105" s="23">
        <v>1</v>
      </c>
      <c r="H105" s="23">
        <v>310</v>
      </c>
      <c r="I105" s="23">
        <v>310</v>
      </c>
      <c r="J105" s="25" t="s">
        <v>43</v>
      </c>
      <c r="K105" s="25" t="s">
        <v>43</v>
      </c>
      <c r="L105" s="25" t="s">
        <v>43</v>
      </c>
      <c r="M105" s="5"/>
    </row>
    <row r="106" spans="1:13" ht="19.8">
      <c r="A106" s="7">
        <v>103</v>
      </c>
      <c r="B106" s="26" t="s">
        <v>224</v>
      </c>
      <c r="C106" s="26" t="s">
        <v>225</v>
      </c>
      <c r="D106" s="26" t="s">
        <v>226</v>
      </c>
      <c r="E106" s="21" t="s">
        <v>22</v>
      </c>
      <c r="F106" s="27" t="s">
        <v>227</v>
      </c>
      <c r="G106" s="23">
        <v>1</v>
      </c>
      <c r="H106" s="23">
        <v>350</v>
      </c>
      <c r="I106" s="23">
        <v>350</v>
      </c>
      <c r="J106" s="25" t="s">
        <v>43</v>
      </c>
      <c r="K106" s="25" t="s">
        <v>43</v>
      </c>
      <c r="L106" s="25" t="s">
        <v>43</v>
      </c>
      <c r="M106" s="5"/>
    </row>
    <row r="107" spans="1:13" ht="39.6">
      <c r="A107" s="7">
        <v>104</v>
      </c>
      <c r="B107" s="26" t="s">
        <v>228</v>
      </c>
      <c r="C107" s="26" t="s">
        <v>229</v>
      </c>
      <c r="D107" s="26" t="s">
        <v>230</v>
      </c>
      <c r="E107" s="21" t="s">
        <v>22</v>
      </c>
      <c r="F107" s="27" t="s">
        <v>231</v>
      </c>
      <c r="G107" s="23">
        <v>1</v>
      </c>
      <c r="H107" s="23">
        <v>350</v>
      </c>
      <c r="I107" s="23">
        <v>350</v>
      </c>
      <c r="J107" s="25" t="s">
        <v>43</v>
      </c>
      <c r="K107" s="25" t="s">
        <v>43</v>
      </c>
      <c r="L107" s="25" t="s">
        <v>43</v>
      </c>
      <c r="M107" s="5"/>
    </row>
    <row r="108" spans="1:13" ht="19.8">
      <c r="A108" s="7">
        <v>105</v>
      </c>
      <c r="B108" s="26" t="s">
        <v>232</v>
      </c>
      <c r="C108" s="26" t="s">
        <v>233</v>
      </c>
      <c r="D108" s="26" t="s">
        <v>234</v>
      </c>
      <c r="E108" s="21" t="s">
        <v>22</v>
      </c>
      <c r="F108" s="27" t="s">
        <v>235</v>
      </c>
      <c r="G108" s="23">
        <v>1</v>
      </c>
      <c r="H108" s="23">
        <v>200</v>
      </c>
      <c r="I108" s="23">
        <v>200</v>
      </c>
      <c r="J108" s="25" t="s">
        <v>43</v>
      </c>
      <c r="K108" s="25" t="s">
        <v>43</v>
      </c>
      <c r="L108" s="25" t="s">
        <v>43</v>
      </c>
      <c r="M108" s="5"/>
    </row>
    <row r="109" spans="1:13" ht="19.8">
      <c r="A109" s="7">
        <v>106</v>
      </c>
      <c r="B109" s="26" t="s">
        <v>236</v>
      </c>
      <c r="C109" s="26" t="s">
        <v>237</v>
      </c>
      <c r="D109" s="26" t="s">
        <v>238</v>
      </c>
      <c r="E109" s="21" t="s">
        <v>22</v>
      </c>
      <c r="F109" s="27" t="s">
        <v>239</v>
      </c>
      <c r="G109" s="23">
        <v>1</v>
      </c>
      <c r="H109" s="23">
        <v>560</v>
      </c>
      <c r="I109" s="23">
        <v>560</v>
      </c>
      <c r="J109" s="25" t="s">
        <v>43</v>
      </c>
      <c r="K109" s="25" t="s">
        <v>43</v>
      </c>
      <c r="L109" s="25" t="s">
        <v>43</v>
      </c>
      <c r="M109" s="5"/>
    </row>
    <row r="110" spans="1:13" ht="19.8">
      <c r="A110" s="7">
        <v>107</v>
      </c>
      <c r="B110" s="26" t="s">
        <v>240</v>
      </c>
      <c r="C110" s="26" t="s">
        <v>241</v>
      </c>
      <c r="D110" s="26" t="s">
        <v>242</v>
      </c>
      <c r="E110" s="21" t="s">
        <v>22</v>
      </c>
      <c r="F110" s="27" t="s">
        <v>243</v>
      </c>
      <c r="G110" s="23">
        <v>1</v>
      </c>
      <c r="H110" s="23">
        <v>300</v>
      </c>
      <c r="I110" s="23">
        <v>300</v>
      </c>
      <c r="J110" s="25" t="s">
        <v>43</v>
      </c>
      <c r="K110" s="25" t="s">
        <v>43</v>
      </c>
      <c r="L110" s="25" t="s">
        <v>43</v>
      </c>
      <c r="M110" s="5"/>
    </row>
    <row r="111" spans="1:13" ht="59.4">
      <c r="A111" s="7">
        <v>108</v>
      </c>
      <c r="B111" s="26" t="s">
        <v>244</v>
      </c>
      <c r="C111" s="26" t="s">
        <v>245</v>
      </c>
      <c r="D111" s="26" t="s">
        <v>80</v>
      </c>
      <c r="E111" s="21" t="s">
        <v>22</v>
      </c>
      <c r="F111" s="27" t="s">
        <v>246</v>
      </c>
      <c r="G111" s="23">
        <v>1</v>
      </c>
      <c r="H111" s="23">
        <v>300</v>
      </c>
      <c r="I111" s="23">
        <v>300</v>
      </c>
      <c r="J111" s="25" t="s">
        <v>43</v>
      </c>
      <c r="K111" s="25" t="s">
        <v>43</v>
      </c>
      <c r="L111" s="25" t="s">
        <v>43</v>
      </c>
      <c r="M111" s="5"/>
    </row>
    <row r="112" spans="1:13" ht="19.8">
      <c r="A112" s="7">
        <v>109</v>
      </c>
      <c r="B112" s="26" t="s">
        <v>247</v>
      </c>
      <c r="C112" s="26" t="s">
        <v>248</v>
      </c>
      <c r="D112" s="26" t="s">
        <v>190</v>
      </c>
      <c r="E112" s="21" t="s">
        <v>22</v>
      </c>
      <c r="F112" s="27" t="s">
        <v>249</v>
      </c>
      <c r="G112" s="23">
        <v>1</v>
      </c>
      <c r="H112" s="23">
        <v>220</v>
      </c>
      <c r="I112" s="23">
        <v>220</v>
      </c>
      <c r="J112" s="25" t="s">
        <v>43</v>
      </c>
      <c r="K112" s="25" t="s">
        <v>43</v>
      </c>
      <c r="L112" s="25" t="s">
        <v>43</v>
      </c>
      <c r="M112" s="5"/>
    </row>
    <row r="113" spans="1:13" ht="19.8">
      <c r="A113" s="7">
        <v>110</v>
      </c>
      <c r="B113" s="26" t="s">
        <v>250</v>
      </c>
      <c r="C113" s="26" t="s">
        <v>251</v>
      </c>
      <c r="D113" s="26" t="s">
        <v>74</v>
      </c>
      <c r="E113" s="21" t="s">
        <v>22</v>
      </c>
      <c r="F113" s="27" t="s">
        <v>252</v>
      </c>
      <c r="G113" s="23">
        <v>1</v>
      </c>
      <c r="H113" s="23">
        <v>290</v>
      </c>
      <c r="I113" s="23">
        <v>290</v>
      </c>
      <c r="J113" s="25" t="s">
        <v>43</v>
      </c>
      <c r="K113" s="25" t="s">
        <v>43</v>
      </c>
      <c r="L113" s="25" t="s">
        <v>43</v>
      </c>
      <c r="M113" s="5"/>
    </row>
    <row r="114" spans="1:13" ht="19.8">
      <c r="A114" s="7">
        <v>111</v>
      </c>
      <c r="B114" s="26" t="s">
        <v>253</v>
      </c>
      <c r="C114" s="26" t="s">
        <v>254</v>
      </c>
      <c r="D114" s="26" t="s">
        <v>73</v>
      </c>
      <c r="E114" s="21" t="s">
        <v>22</v>
      </c>
      <c r="F114" s="27" t="s">
        <v>255</v>
      </c>
      <c r="G114" s="23">
        <v>1</v>
      </c>
      <c r="H114" s="23">
        <v>350</v>
      </c>
      <c r="I114" s="23">
        <v>350</v>
      </c>
      <c r="J114" s="25" t="s">
        <v>43</v>
      </c>
      <c r="K114" s="25" t="s">
        <v>43</v>
      </c>
      <c r="L114" s="25" t="s">
        <v>43</v>
      </c>
      <c r="M114" s="5"/>
    </row>
    <row r="115" spans="1:13" ht="19.8">
      <c r="A115" s="7">
        <v>112</v>
      </c>
      <c r="B115" s="28" t="s">
        <v>256</v>
      </c>
      <c r="C115" s="29" t="s">
        <v>257</v>
      </c>
      <c r="D115" s="29" t="s">
        <v>258</v>
      </c>
      <c r="E115" s="29" t="s">
        <v>259</v>
      </c>
      <c r="F115" s="29" t="s">
        <v>260</v>
      </c>
      <c r="G115" s="23">
        <v>1</v>
      </c>
      <c r="H115" s="20">
        <v>320</v>
      </c>
      <c r="I115" s="20">
        <f t="shared" ref="I115:I123" si="4">H115*G115</f>
        <v>320</v>
      </c>
      <c r="J115" s="25" t="s">
        <v>43</v>
      </c>
      <c r="K115" s="25" t="s">
        <v>43</v>
      </c>
      <c r="L115" s="25" t="s">
        <v>43</v>
      </c>
      <c r="M115" s="5"/>
    </row>
    <row r="116" spans="1:13" ht="19.8">
      <c r="A116" s="7">
        <v>113</v>
      </c>
      <c r="B116" s="28" t="s">
        <v>261</v>
      </c>
      <c r="C116" s="29" t="s">
        <v>257</v>
      </c>
      <c r="D116" s="29" t="s">
        <v>258</v>
      </c>
      <c r="E116" s="29" t="s">
        <v>259</v>
      </c>
      <c r="F116" s="29" t="s">
        <v>262</v>
      </c>
      <c r="G116" s="23">
        <v>1</v>
      </c>
      <c r="H116" s="20">
        <v>320</v>
      </c>
      <c r="I116" s="20">
        <f t="shared" si="4"/>
        <v>320</v>
      </c>
      <c r="J116" s="25" t="s">
        <v>43</v>
      </c>
      <c r="K116" s="25" t="s">
        <v>43</v>
      </c>
      <c r="L116" s="25" t="s">
        <v>43</v>
      </c>
      <c r="M116" s="5"/>
    </row>
    <row r="117" spans="1:13" ht="19.8">
      <c r="A117" s="7">
        <v>114</v>
      </c>
      <c r="B117" s="28" t="s">
        <v>263</v>
      </c>
      <c r="C117" s="29" t="s">
        <v>257</v>
      </c>
      <c r="D117" s="29" t="s">
        <v>264</v>
      </c>
      <c r="E117" s="29" t="s">
        <v>259</v>
      </c>
      <c r="F117" s="29" t="s">
        <v>265</v>
      </c>
      <c r="G117" s="23">
        <v>1</v>
      </c>
      <c r="H117" s="20">
        <v>320</v>
      </c>
      <c r="I117" s="20">
        <f t="shared" si="4"/>
        <v>320</v>
      </c>
      <c r="J117" s="25" t="s">
        <v>43</v>
      </c>
      <c r="K117" s="25" t="s">
        <v>43</v>
      </c>
      <c r="L117" s="25" t="s">
        <v>43</v>
      </c>
      <c r="M117" s="5"/>
    </row>
    <row r="118" spans="1:13" ht="19.8">
      <c r="A118" s="7">
        <v>115</v>
      </c>
      <c r="B118" s="28" t="s">
        <v>266</v>
      </c>
      <c r="C118" s="29" t="s">
        <v>257</v>
      </c>
      <c r="D118" s="29" t="s">
        <v>258</v>
      </c>
      <c r="E118" s="29" t="s">
        <v>259</v>
      </c>
      <c r="F118" s="29" t="s">
        <v>267</v>
      </c>
      <c r="G118" s="23">
        <v>1</v>
      </c>
      <c r="H118" s="20">
        <v>320</v>
      </c>
      <c r="I118" s="20">
        <f t="shared" si="4"/>
        <v>320</v>
      </c>
      <c r="J118" s="25" t="s">
        <v>43</v>
      </c>
      <c r="K118" s="25" t="s">
        <v>43</v>
      </c>
      <c r="L118" s="25" t="s">
        <v>43</v>
      </c>
      <c r="M118" s="5"/>
    </row>
    <row r="119" spans="1:13" ht="19.8">
      <c r="A119" s="7">
        <v>116</v>
      </c>
      <c r="B119" s="28" t="s">
        <v>268</v>
      </c>
      <c r="C119" s="29" t="s">
        <v>257</v>
      </c>
      <c r="D119" s="29" t="s">
        <v>258</v>
      </c>
      <c r="E119" s="29" t="s">
        <v>259</v>
      </c>
      <c r="F119" s="29" t="s">
        <v>269</v>
      </c>
      <c r="G119" s="23">
        <v>1</v>
      </c>
      <c r="H119" s="20">
        <v>320</v>
      </c>
      <c r="I119" s="20">
        <f t="shared" si="4"/>
        <v>320</v>
      </c>
      <c r="J119" s="25" t="s">
        <v>43</v>
      </c>
      <c r="K119" s="25" t="s">
        <v>43</v>
      </c>
      <c r="L119" s="25" t="s">
        <v>43</v>
      </c>
      <c r="M119" s="5"/>
    </row>
    <row r="120" spans="1:13" ht="19.8">
      <c r="A120" s="7">
        <v>117</v>
      </c>
      <c r="B120" s="28" t="s">
        <v>270</v>
      </c>
      <c r="C120" s="29" t="s">
        <v>257</v>
      </c>
      <c r="D120" s="29" t="s">
        <v>258</v>
      </c>
      <c r="E120" s="29" t="s">
        <v>259</v>
      </c>
      <c r="F120" s="29" t="s">
        <v>271</v>
      </c>
      <c r="G120" s="23">
        <v>1</v>
      </c>
      <c r="H120" s="20">
        <v>320</v>
      </c>
      <c r="I120" s="20">
        <f t="shared" si="4"/>
        <v>320</v>
      </c>
      <c r="J120" s="25" t="s">
        <v>43</v>
      </c>
      <c r="K120" s="25" t="s">
        <v>43</v>
      </c>
      <c r="L120" s="25" t="s">
        <v>43</v>
      </c>
      <c r="M120" s="5"/>
    </row>
    <row r="121" spans="1:13" ht="19.8">
      <c r="A121" s="7">
        <v>118</v>
      </c>
      <c r="B121" s="28" t="s">
        <v>272</v>
      </c>
      <c r="C121" s="29" t="s">
        <v>257</v>
      </c>
      <c r="D121" s="29" t="s">
        <v>258</v>
      </c>
      <c r="E121" s="29" t="s">
        <v>259</v>
      </c>
      <c r="F121" s="29" t="s">
        <v>273</v>
      </c>
      <c r="G121" s="23">
        <v>1</v>
      </c>
      <c r="H121" s="20">
        <v>320</v>
      </c>
      <c r="I121" s="20">
        <f t="shared" si="4"/>
        <v>320</v>
      </c>
      <c r="J121" s="25" t="s">
        <v>43</v>
      </c>
      <c r="K121" s="25" t="s">
        <v>43</v>
      </c>
      <c r="L121" s="25" t="s">
        <v>43</v>
      </c>
      <c r="M121" s="5"/>
    </row>
    <row r="122" spans="1:13" ht="19.8">
      <c r="A122" s="7">
        <v>119</v>
      </c>
      <c r="B122" s="28" t="s">
        <v>274</v>
      </c>
      <c r="C122" s="29" t="s">
        <v>257</v>
      </c>
      <c r="D122" s="29" t="s">
        <v>258</v>
      </c>
      <c r="E122" s="29" t="s">
        <v>259</v>
      </c>
      <c r="F122" s="29" t="s">
        <v>275</v>
      </c>
      <c r="G122" s="23">
        <v>1</v>
      </c>
      <c r="H122" s="20">
        <v>320</v>
      </c>
      <c r="I122" s="20">
        <f t="shared" si="4"/>
        <v>320</v>
      </c>
      <c r="J122" s="25" t="s">
        <v>43</v>
      </c>
      <c r="K122" s="25" t="s">
        <v>43</v>
      </c>
      <c r="L122" s="25" t="s">
        <v>43</v>
      </c>
      <c r="M122" s="5"/>
    </row>
    <row r="123" spans="1:13" ht="19.8">
      <c r="A123" s="7">
        <v>120</v>
      </c>
      <c r="B123" s="28" t="s">
        <v>276</v>
      </c>
      <c r="C123" s="29" t="s">
        <v>257</v>
      </c>
      <c r="D123" s="29" t="s">
        <v>258</v>
      </c>
      <c r="E123" s="29" t="s">
        <v>259</v>
      </c>
      <c r="F123" s="29" t="s">
        <v>277</v>
      </c>
      <c r="G123" s="23">
        <v>1</v>
      </c>
      <c r="H123" s="20">
        <v>320</v>
      </c>
      <c r="I123" s="20">
        <f t="shared" si="4"/>
        <v>320</v>
      </c>
      <c r="J123" s="25" t="s">
        <v>43</v>
      </c>
      <c r="K123" s="25" t="s">
        <v>43</v>
      </c>
      <c r="L123" s="25" t="s">
        <v>43</v>
      </c>
      <c r="M123" s="5"/>
    </row>
    <row r="124" spans="1:13" ht="19.8">
      <c r="A124" s="7">
        <v>121</v>
      </c>
      <c r="B124" s="30" t="s">
        <v>278</v>
      </c>
      <c r="C124" s="31" t="s">
        <v>279</v>
      </c>
      <c r="D124" s="32" t="s">
        <v>87</v>
      </c>
      <c r="E124" s="21" t="s">
        <v>280</v>
      </c>
      <c r="F124" s="33">
        <v>4710405006328</v>
      </c>
      <c r="G124" s="23">
        <v>1</v>
      </c>
      <c r="H124" s="34">
        <v>1280</v>
      </c>
      <c r="I124" s="34">
        <v>1280</v>
      </c>
      <c r="J124" s="23" t="s">
        <v>15</v>
      </c>
      <c r="K124" s="25" t="s">
        <v>43</v>
      </c>
      <c r="L124" s="25" t="s">
        <v>43</v>
      </c>
      <c r="M124" s="5"/>
    </row>
    <row r="125" spans="1:13" ht="19.8">
      <c r="A125" s="7">
        <v>122</v>
      </c>
      <c r="B125" s="30" t="s">
        <v>281</v>
      </c>
      <c r="C125" s="35" t="s">
        <v>282</v>
      </c>
      <c r="D125" s="35" t="s">
        <v>76</v>
      </c>
      <c r="E125" s="21" t="s">
        <v>280</v>
      </c>
      <c r="F125" s="33">
        <v>9789865593674</v>
      </c>
      <c r="G125" s="23">
        <v>1</v>
      </c>
      <c r="H125" s="34">
        <v>960</v>
      </c>
      <c r="I125" s="34">
        <v>960</v>
      </c>
      <c r="J125" s="23" t="s">
        <v>15</v>
      </c>
      <c r="K125" s="25" t="s">
        <v>43</v>
      </c>
      <c r="L125" s="25" t="s">
        <v>43</v>
      </c>
      <c r="M125" s="5"/>
    </row>
    <row r="126" spans="1:13" ht="19.8">
      <c r="A126" s="7">
        <v>123</v>
      </c>
      <c r="B126" s="30" t="s">
        <v>283</v>
      </c>
      <c r="C126" s="35" t="s">
        <v>284</v>
      </c>
      <c r="D126" s="32" t="s">
        <v>87</v>
      </c>
      <c r="E126" s="21" t="s">
        <v>280</v>
      </c>
      <c r="F126" s="33">
        <v>9789865077860</v>
      </c>
      <c r="G126" s="23">
        <v>1</v>
      </c>
      <c r="H126" s="34">
        <v>940</v>
      </c>
      <c r="I126" s="34">
        <v>940</v>
      </c>
      <c r="J126" s="23" t="s">
        <v>15</v>
      </c>
      <c r="K126" s="25" t="s">
        <v>43</v>
      </c>
      <c r="L126" s="25" t="s">
        <v>43</v>
      </c>
      <c r="M126" s="5"/>
    </row>
    <row r="127" spans="1:13" ht="19.8">
      <c r="A127" s="7">
        <v>124</v>
      </c>
      <c r="B127" s="30" t="s">
        <v>285</v>
      </c>
      <c r="C127" s="35" t="s">
        <v>286</v>
      </c>
      <c r="D127" s="32" t="s">
        <v>87</v>
      </c>
      <c r="E127" s="21" t="s">
        <v>280</v>
      </c>
      <c r="F127" s="33">
        <v>9789865076627</v>
      </c>
      <c r="G127" s="23">
        <v>1</v>
      </c>
      <c r="H127" s="34">
        <v>920</v>
      </c>
      <c r="I127" s="34">
        <v>920</v>
      </c>
      <c r="J127" s="23" t="s">
        <v>15</v>
      </c>
      <c r="K127" s="25" t="s">
        <v>43</v>
      </c>
      <c r="L127" s="25" t="s">
        <v>43</v>
      </c>
      <c r="M127" s="5"/>
    </row>
    <row r="128" spans="1:13" ht="19.8">
      <c r="A128" s="7">
        <v>126</v>
      </c>
      <c r="B128" s="36" t="s">
        <v>287</v>
      </c>
      <c r="C128" s="36" t="s">
        <v>288</v>
      </c>
      <c r="D128" s="32" t="s">
        <v>289</v>
      </c>
      <c r="E128" s="21" t="s">
        <v>280</v>
      </c>
      <c r="F128" s="33">
        <v>4713264313491</v>
      </c>
      <c r="G128" s="23">
        <v>1</v>
      </c>
      <c r="H128" s="34">
        <v>3410</v>
      </c>
      <c r="I128" s="34">
        <v>3410</v>
      </c>
      <c r="J128" s="23" t="s">
        <v>15</v>
      </c>
      <c r="K128" s="25" t="s">
        <v>43</v>
      </c>
      <c r="L128" s="25" t="s">
        <v>43</v>
      </c>
      <c r="M128" s="5"/>
    </row>
    <row r="129" spans="1:13" ht="19.8">
      <c r="A129" s="7">
        <v>127</v>
      </c>
      <c r="B129" s="30" t="s">
        <v>290</v>
      </c>
      <c r="C129" s="36" t="s">
        <v>291</v>
      </c>
      <c r="D129" s="32" t="s">
        <v>25</v>
      </c>
      <c r="E129" s="21" t="s">
        <v>280</v>
      </c>
      <c r="F129" s="33">
        <v>9786263053489</v>
      </c>
      <c r="G129" s="23">
        <v>1</v>
      </c>
      <c r="H129" s="34">
        <v>420</v>
      </c>
      <c r="I129" s="34">
        <v>420</v>
      </c>
      <c r="J129" s="23" t="s">
        <v>19</v>
      </c>
      <c r="K129" s="25" t="s">
        <v>43</v>
      </c>
      <c r="L129" s="25" t="s">
        <v>43</v>
      </c>
      <c r="M129" s="5"/>
    </row>
    <row r="130" spans="1:13" ht="19.8">
      <c r="A130" s="7">
        <v>128</v>
      </c>
      <c r="B130" s="30" t="s">
        <v>292</v>
      </c>
      <c r="C130" s="31" t="s">
        <v>88</v>
      </c>
      <c r="D130" s="32" t="s">
        <v>25</v>
      </c>
      <c r="E130" s="21" t="s">
        <v>280</v>
      </c>
      <c r="F130" s="33">
        <v>9789869549165</v>
      </c>
      <c r="G130" s="23">
        <v>1</v>
      </c>
      <c r="H130" s="34">
        <v>1580</v>
      </c>
      <c r="I130" s="34">
        <v>1580</v>
      </c>
      <c r="J130" s="23" t="s">
        <v>15</v>
      </c>
      <c r="K130" s="25" t="s">
        <v>43</v>
      </c>
      <c r="L130" s="25" t="s">
        <v>43</v>
      </c>
      <c r="M130" s="5"/>
    </row>
    <row r="131" spans="1:13" ht="19.8">
      <c r="A131" s="7">
        <v>129</v>
      </c>
      <c r="B131" s="30"/>
      <c r="C131" s="35"/>
      <c r="D131" s="32"/>
      <c r="E131" s="21"/>
      <c r="F131" s="33"/>
      <c r="G131" s="23"/>
      <c r="H131" s="34"/>
      <c r="I131" s="34"/>
      <c r="J131" s="23"/>
      <c r="K131" s="25"/>
      <c r="L131" s="25"/>
      <c r="M131" s="5"/>
    </row>
    <row r="132" spans="1:13" ht="19.8">
      <c r="A132" s="7">
        <v>130</v>
      </c>
      <c r="B132" s="30"/>
      <c r="C132" s="35"/>
      <c r="D132" s="32"/>
      <c r="E132" s="21"/>
      <c r="F132" s="33"/>
      <c r="G132" s="23"/>
      <c r="H132" s="34"/>
      <c r="I132" s="34"/>
      <c r="J132" s="23"/>
      <c r="K132" s="25"/>
      <c r="L132" s="25"/>
      <c r="M132" s="5"/>
    </row>
    <row r="133" spans="1:13" ht="19.8">
      <c r="A133" s="7">
        <v>131</v>
      </c>
      <c r="B133" s="26"/>
      <c r="C133" s="26"/>
      <c r="D133" s="26"/>
      <c r="E133" s="21"/>
      <c r="F133" s="27"/>
      <c r="G133" s="23"/>
      <c r="H133" s="23"/>
      <c r="I133" s="23"/>
      <c r="J133" s="25"/>
      <c r="K133" s="25"/>
      <c r="L133" s="25"/>
      <c r="M133" s="5"/>
    </row>
    <row r="134" spans="1:13" ht="19.8">
      <c r="A134" s="7">
        <v>132</v>
      </c>
      <c r="B134" s="26"/>
      <c r="C134" s="26"/>
      <c r="D134" s="26"/>
      <c r="E134" s="21"/>
      <c r="F134" s="27"/>
      <c r="G134" s="23"/>
      <c r="H134" s="23"/>
      <c r="I134" s="23"/>
      <c r="J134" s="25"/>
      <c r="K134" s="25"/>
      <c r="L134" s="25"/>
      <c r="M134" s="5"/>
    </row>
    <row r="135" spans="1:13" ht="19.8">
      <c r="A135" s="7">
        <v>133</v>
      </c>
      <c r="B135" s="26"/>
      <c r="C135" s="26"/>
      <c r="D135" s="26"/>
      <c r="E135" s="21"/>
      <c r="F135" s="27"/>
      <c r="G135" s="23"/>
      <c r="H135" s="23"/>
      <c r="I135" s="23"/>
      <c r="J135" s="25"/>
      <c r="K135" s="25"/>
      <c r="L135" s="25"/>
      <c r="M135" s="5"/>
    </row>
    <row r="136" spans="1:13">
      <c r="A136" s="7">
        <v>134</v>
      </c>
      <c r="B136" s="15"/>
      <c r="C136" s="11"/>
      <c r="D136" s="12"/>
      <c r="E136" s="8"/>
      <c r="F136" s="13"/>
      <c r="G136" s="8"/>
      <c r="H136" s="14"/>
      <c r="I136" s="14"/>
      <c r="J136" s="9"/>
      <c r="K136" s="9"/>
      <c r="L136" s="9"/>
      <c r="M136" s="5"/>
    </row>
    <row r="137" spans="1:13">
      <c r="A137" s="7">
        <v>215</v>
      </c>
      <c r="B137" s="15"/>
      <c r="C137" s="15"/>
      <c r="D137" s="15"/>
      <c r="E137" s="8"/>
      <c r="F137" s="16"/>
      <c r="G137" s="8"/>
      <c r="H137" s="17"/>
      <c r="I137" s="17"/>
      <c r="J137" s="9"/>
      <c r="K137" s="9"/>
      <c r="L137" s="9"/>
      <c r="M137" s="5"/>
    </row>
    <row r="138" spans="1:13">
      <c r="A138" s="7" t="s">
        <v>11</v>
      </c>
      <c r="B138" s="18"/>
      <c r="C138" s="18"/>
      <c r="D138" s="18"/>
      <c r="E138" s="7"/>
      <c r="F138" s="7"/>
      <c r="G138" s="19">
        <f>SUM(G4:G137)</f>
        <v>130</v>
      </c>
      <c r="H138" s="19"/>
      <c r="I138" s="19">
        <f>SUM(I4:I137)</f>
        <v>62339</v>
      </c>
      <c r="J138" s="18"/>
      <c r="K138" s="18"/>
      <c r="L138" s="18"/>
      <c r="M138" s="18"/>
    </row>
    <row r="139" spans="1:13" ht="270" customHeight="1">
      <c r="A139" s="100" t="s">
        <v>143</v>
      </c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</row>
    <row r="140" spans="1:13" ht="82.5" customHeight="1">
      <c r="A140" s="108" t="s">
        <v>144</v>
      </c>
      <c r="B140" s="108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</row>
  </sheetData>
  <mergeCells count="4">
    <mergeCell ref="A139:M139"/>
    <mergeCell ref="A1:M1"/>
    <mergeCell ref="A2:M2"/>
    <mergeCell ref="A140:M140"/>
  </mergeCells>
  <phoneticPr fontId="15" type="noConversion"/>
  <conditionalFormatting sqref="B137:D137">
    <cfRule type="expression" dxfId="11" priority="650" stopIfTrue="1">
      <formula>AND(COUNTIF($A$399:$A$1048576, B137)+COUNTIF($A$2:$A$89, B137)+COUNTIF($A$93:$A$93, B137)+COUNTIF($A$96:$A$139, B137)+COUNTIF($A$141:$A$281, B137)&gt;1,NOT(ISBLANK(B137)))</formula>
    </cfRule>
  </conditionalFormatting>
  <conditionalFormatting sqref="B136">
    <cfRule type="expression" dxfId="10" priority="655" stopIfTrue="1">
      <formula>AND(COUNTIF($A$429:$A$1048576, B136)+COUNTIF($A$2:$A$89, B136)+COUNTIF($A$93:$A$93, B136)+COUNTIF($A$96:$A$169, B136)+COUNTIF($A$171:$A$311, B136)&gt;1,NOT(ISBLANK(B136)))</formula>
    </cfRule>
  </conditionalFormatting>
  <conditionalFormatting sqref="F133:F135">
    <cfRule type="expression" dxfId="9" priority="661" stopIfTrue="1">
      <formula>AND(COUNTIF($D$297:$D$1048576, F133)+COUNTIF($D$2:$D$42, F133)+COUNTIF($D$46:$D$46, F133)+COUNTIF($D$49:$D$113, F133)+COUNTIF($D$115:$D$179, F133)&gt;1,NOT(ISBLANK(F133)))</formula>
    </cfRule>
  </conditionalFormatting>
  <conditionalFormatting sqref="B133:B135">
    <cfRule type="expression" dxfId="8" priority="662" stopIfTrue="1">
      <formula>AND(COUNTIF($A$297:$A$1048576, B133)+COUNTIF($A$2:$A$39, B133)+COUNTIF($A$43:$A$43, B133)+COUNTIF($A$46:$A$113, B133)+COUNTIF($A$115:$A$179, B133)&gt;1,NOT(ISBLANK(B133)))</formula>
    </cfRule>
  </conditionalFormatting>
  <conditionalFormatting sqref="B125:B132 B120:B123">
    <cfRule type="expression" dxfId="7" priority="663" stopIfTrue="1">
      <formula>AND(COUNTIF(#REF!,B120)+COUNTIF($B$2:$B$136,B120)&gt;1,NOT(ISBLANK(B120)))</formula>
    </cfRule>
  </conditionalFormatting>
  <conditionalFormatting sqref="B80:B82 B4">
    <cfRule type="expression" dxfId="6" priority="666" stopIfTrue="1">
      <formula>AND(COUNTIF(#REF!,B4)+COUNTIF($B$2:$B$177,B4)&gt;1,NOT(ISBLANK(B4)))</formula>
    </cfRule>
  </conditionalFormatting>
  <conditionalFormatting sqref="B66:B78">
    <cfRule type="expression" dxfId="5" priority="668" stopIfTrue="1">
      <formula>AND(COUNTIF($A$477:$A$1048576, B66)+COUNTIF($A$2:$A$147, B66)+COUNTIF($A$151:$A$151, B66)+COUNTIF($A$154:$A$217, B66)+COUNTIF($A$219:$A$359, B66)&gt;1,NOT(ISBLANK(B66)))</formula>
    </cfRule>
  </conditionalFormatting>
  <conditionalFormatting sqref="F66:F78">
    <cfRule type="expression" dxfId="4" priority="669" stopIfTrue="1">
      <formula>AND(COUNTIF($D$477:$D$1048576, F66)+COUNTIF($D$2:$D$147, F66)+COUNTIF($D$151:$D$151, F66)+COUNTIF($D$154:$D$217, F66)+COUNTIF($D$219:$D$359, F66)&gt;1,NOT(ISBLANK(F66)))</formula>
    </cfRule>
  </conditionalFormatting>
  <conditionalFormatting sqref="F27:F29 F115:F119">
    <cfRule type="expression" dxfId="3" priority="670" stopIfTrue="1">
      <formula>AND(COUNTIF($D$375:$D$1048576, F27)+COUNTIF($D$2:$D$121, F27)+COUNTIF($D$125:$D$125, F27)+COUNTIF($D$128:$D$136, F27)+COUNTIF($D$137:$D$257, F27)&gt;1,NOT(ISBLANK(F27)))</formula>
    </cfRule>
  </conditionalFormatting>
  <conditionalFormatting sqref="F86:F114">
    <cfRule type="expression" dxfId="2" priority="672" stopIfTrue="1">
      <formula>AND(COUNTIF($D$327:$D$1048576, F86)+COUNTIF($D$2:$D$45, F86)+COUNTIF($D$49:$D$49, F86)+COUNTIF($D$52:$D$136, F86)+COUNTIF($D$137:$D$209, F86)&gt;1,NOT(ISBLANK(F86)))</formula>
    </cfRule>
  </conditionalFormatting>
  <conditionalFormatting sqref="B86:B114">
    <cfRule type="expression" dxfId="1" priority="673" stopIfTrue="1">
      <formula>AND(COUNTIF($A$327:$A$1048576, B86)+COUNTIF($A$2:$A$39, B86)+COUNTIF($A$43:$A$43, B86)+COUNTIF($A$46:$A$136, B86)+COUNTIF($A$137:$A$209, B86)&gt;1,NOT(ISBLANK(B86)))</formula>
    </cfRule>
  </conditionalFormatting>
  <conditionalFormatting sqref="B115:B119">
    <cfRule type="expression" dxfId="0" priority="674" stopIfTrue="1">
      <formula>AND(COUNTIF($A$375:$A$1048576, B115)+COUNTIF($A$2:$A$121, B115)+COUNTIF($A$125:$A$125, B115)+COUNTIF($A$128:$A$136, B115)+COUNTIF($A$137:$A$257, B115)&gt;1,NOT(ISBLANK(B115)))</formula>
    </cfRule>
  </conditionalFormatting>
  <hyperlinks>
    <hyperlink ref="C17" r:id="rId1" display="https://search.books.com.tw/search/query/key/Julia+Donaldson%2CAxel+Scheffler/adv_author/1/" xr:uid="{00000000-0004-0000-0000-000000000000}"/>
    <hyperlink ref="C19" r:id="rId2" display="https://search.books.com.tw/search/query/key/Eric+Litwin%2CJames+Dean+%28ILT%29/adv_author/1/" xr:uid="{00000000-0004-0000-0000-000001000000}"/>
    <hyperlink ref="C35" r:id="rId3" display="https://search.books.com.tw/search/query/key/%E5%90%B3%E7%BE%BD%E6%B6%B5/adv_author/1/" xr:uid="{00000000-0004-0000-0000-000002000000}"/>
    <hyperlink ref="D35" r:id="rId4" display="https://www.books.com.tw/web/sys_puballb/books/?pubid=prolearning" xr:uid="{00000000-0004-0000-0000-000003000000}"/>
    <hyperlink ref="C36" r:id="rId5" display="https://search.books.com.tw/search/query/key/%E5%BB%96%E7%82%B3%E7%84%9C/adv_author/1/" xr:uid="{00000000-0004-0000-0000-000004000000}"/>
    <hyperlink ref="C37" r:id="rId6" display="https://search.books.com.tw/search/query/key/%E5%8A%89%E6%80%9D%E6%BA%90/adv_author/1/" xr:uid="{00000000-0004-0000-0000-000005000000}"/>
    <hyperlink ref="C38" r:id="rId7" display="https://search.books.com.tw/search/query/key/%E9%99%B3%E6%80%A1%E8%93%81/adv_author/1/" xr:uid="{00000000-0004-0000-0000-000006000000}"/>
    <hyperlink ref="C39" r:id="rId8" display="https://search.books.com.tw/search/query/key/%E7%8F%AD%E5%82%91%EF%BC%8E%E6%88%B4%E7%B6%AD%E6%96%AF/adv_author/1/" xr:uid="{00000000-0004-0000-0000-000007000000}"/>
    <hyperlink ref="D39" r:id="rId9" display="https://www.books.com.tw/web/sys_puballb/books/?pubid=viking" xr:uid="{00000000-0004-0000-0000-000008000000}"/>
    <hyperlink ref="C40" r:id="rId10" display="https://search.books.com.tw/search/query/key/%E9%99%B3%E4%BD%A9%E8%90%B1/adv_author/1/" xr:uid="{00000000-0004-0000-0000-000009000000}"/>
    <hyperlink ref="D40" r:id="rId11" display="https://www.books.com.tw/web/sys_puballb/books/?pubid=soldier" xr:uid="{00000000-0004-0000-0000-00000A000000}"/>
    <hyperlink ref="C41" r:id="rId12" display="https://search.books.com.tw/search/query/key/%E9%83%9D%E5%BB%A3%E6%89%8D/adv_author/1/" xr:uid="{00000000-0004-0000-0000-00000B000000}"/>
    <hyperlink ref="D41" r:id="rId13" display="https://www.books.com.tw/web/sys_puballb/books/?pubid=grimm" xr:uid="{00000000-0004-0000-0000-00000C000000}"/>
    <hyperlink ref="C42" r:id="rId14" display="https://search.books.com.tw/search/query/key/%E8%B3%B4%E9%A6%AC/adv_author/1/" xr:uid="{00000000-0004-0000-0000-00000D000000}"/>
    <hyperlink ref="D42" r:id="rId15" display="https://www.books.com.tw/web/sys_puballb/books/?pubid=cw" xr:uid="{00000000-0004-0000-0000-00000E000000}"/>
    <hyperlink ref="C43" r:id="rId16" display="https://search.books.com.tw/search/query/key/%E8%BF%AA%E8%BF%AA%E8%80%B6%EF%BC%8E%E6%9D%8E%E7%B6%AD/adv_author/1/" xr:uid="{00000000-0004-0000-0000-00000F000000}"/>
    <hyperlink ref="D43" r:id="rId17" display="https://www.books.com.tw/web/sys_puballb/books/?pubid=magicbox" xr:uid="{00000000-0004-0000-0000-000010000000}"/>
    <hyperlink ref="C44" r:id="rId18" display="https://search.books.com.tw/search/query/key/%E5%B0%8F%E6%9D%89%E6%97%A9%E8%8B%97/adv_author/1/" xr:uid="{00000000-0004-0000-0000-000011000000}"/>
    <hyperlink ref="D44" r:id="rId19" display="https://www.books.com.tw/web/sys_puballb/books/?pubid=littlebear" xr:uid="{00000000-0004-0000-0000-000012000000}"/>
    <hyperlink ref="C45" r:id="rId20" display="https://search.books.com.tw/search/query/key/%E8%B7%AF%E6%98%93%E6%96%AF%EF%BC%8E%E6%96%AF%E6%B4%9B%E5%B7%B4%E5%BE%B7%E9%87%91/adv_author/1/" xr:uid="{00000000-0004-0000-0000-000013000000}"/>
    <hyperlink ref="D45" r:id="rId21" display="https://www.books.com.tw/web/sys_puballb/books/?pubid=abula" xr:uid="{00000000-0004-0000-0000-000014000000}"/>
    <hyperlink ref="C46" r:id="rId22" display="https://search.books.com.tw/search/query/key/%E5%9C%8B%E5%B4%8E%E4%BF%A1%E6%B1%9F/adv_author/1/" xr:uid="{00000000-0004-0000-0000-000015000000}"/>
    <hyperlink ref="D46" r:id="rId23" display="https://www.books.com.tw/web/sys_puballb/books/?pubid=littlebear" xr:uid="{00000000-0004-0000-0000-000016000000}"/>
    <hyperlink ref="C47" r:id="rId24" display="https://search.books.com.tw/search/query/key/%E8%B3%B4%E9%A6%AC/adv_author/1/" xr:uid="{00000000-0004-0000-0000-000017000000}"/>
    <hyperlink ref="D47" r:id="rId25" display="https://www.books.com.tw/web/sys_puballb/books/?pubid=cw" xr:uid="{00000000-0004-0000-0000-000018000000}"/>
    <hyperlink ref="C48" r:id="rId26" display="https://search.books.com.tw/search/query/key/%E5%B0%9A%EF%BC%8E%E5%BE%B7%E7%B6%AD%E5%88%A9/adv_author/1/" xr:uid="{00000000-0004-0000-0000-000019000000}"/>
    <hyperlink ref="D48" r:id="rId27" display="https://www.books.com.tw/web/sys_puballb/books/?pubid=alvita" xr:uid="{00000000-0004-0000-0000-00001A000000}"/>
    <hyperlink ref="C49" r:id="rId28" display="https://search.books.com.tw/search/query/key/%E4%BC%AF%E7%B4%8D%E2%80%A7%E9%9F%8B%E6%9F%8F/adv_author/1/" xr:uid="{00000000-0004-0000-0000-00001B000000}"/>
    <hyperlink ref="D49" r:id="rId29" display="https://www.books.com.tw/web/sys_puballb/books/?pubid=abula" xr:uid="{00000000-0004-0000-0000-00001C000000}"/>
    <hyperlink ref="D51" r:id="rId30" display="https://www.books.com.tw/web/sys_puballb/books/?pubid=bookrep" xr:uid="{00000000-0004-0000-0000-00001D000000}"/>
    <hyperlink ref="C52" r:id="rId31" display="https://search.books.com.tw/search/query/key/%E8%B2%9D%E6%9E%9C/adv_author/1/" xr:uid="{00000000-0004-0000-0000-00001E000000}"/>
    <hyperlink ref="D52" r:id="rId32" display="https://www.books.com.tw/web/sys_puballb/books/?pubid=scwpc" xr:uid="{00000000-0004-0000-0000-00001F000000}"/>
    <hyperlink ref="D54" r:id="rId33" display="https://www.books.com.tw/web/sys_puballb/books/?pubid=cw" xr:uid="{00000000-0004-0000-0000-000020000000}"/>
    <hyperlink ref="C56" r:id="rId34" display="https://search.books.com.tw/search/query/key/%E4%BB%81%E7%A7%91%E5%B9%B8%E5%AD%90/adv_author/1/" xr:uid="{00000000-0004-0000-0000-000021000000}"/>
    <hyperlink ref="D56" r:id="rId35" display="https://www.books.com.tw/web/sys_puballb/books/?pubid=hsiaolu" xr:uid="{00000000-0004-0000-0000-000022000000}"/>
    <hyperlink ref="C57" r:id="rId36" display="https://search.books.com.tw/search/query/key/%E9%97%9C%E5%A4%9A%E7%90%B3%EF%BC%8E%E9%BB%91%E5%B4%A7/adv_author/1/" xr:uid="{00000000-0004-0000-0000-000023000000}"/>
    <hyperlink ref="D57" r:id="rId37" display="https://www.books.com.tw/web/sys_puballb/books/?pubid=websters" xr:uid="{00000000-0004-0000-0000-000024000000}"/>
    <hyperlink ref="D58" r:id="rId38" display="https://www.books.com.tw/web/sys_puballb/books/?pubid=viking" xr:uid="{00000000-0004-0000-0000-000025000000}"/>
    <hyperlink ref="C59" r:id="rId39" display="https://search.books.com.tw/search/query/key/%E5%A4%A7%E5%87%BA%E8%A3%95%E9%A6%99%E5%AD%90/adv_author/1/" xr:uid="{00000000-0004-0000-0000-000026000000}"/>
    <hyperlink ref="C60" r:id="rId40" display="https://search.books.com.tw/search/query/key/%E9%AB%98%E6%9C%A8%E4%BB%81%E4%B8%89%E9%83%8E/adv_author/1/" xr:uid="{00000000-0004-0000-0000-000027000000}"/>
    <hyperlink ref="D60" r:id="rId41" display="https://www.books.com.tw/web/sys_puballb/books/?pubid=alfacul" xr:uid="{00000000-0004-0000-0000-000028000000}"/>
    <hyperlink ref="C61" r:id="rId42" display="https://search.books.com.tw/search/query/key/%E9%95%B7%E8%B0%B7%E5%B7%9D%E7%BE%A9%E5%8F%B2/adv_author/1/" xr:uid="{00000000-0004-0000-0000-000029000000}"/>
    <hyperlink ref="D61" r:id="rId43" display="https://www.books.com.tw/web/sys_puballb/books/?pubid=viking" xr:uid="{00000000-0004-0000-0000-00002A000000}"/>
    <hyperlink ref="C62" r:id="rId44" display="https://search.books.com.tw/search/query/key/%E5%BD%BC%E5%BE%97%E2%80%A7%E9%9B%B7%E8%AB%BE%E8%8C%B2/adv_author/1/" xr:uid="{00000000-0004-0000-0000-00002B000000}"/>
    <hyperlink ref="D62" r:id="rId45" display="https://www.books.com.tw/web/sys_puballb/books/?pubid=develop" xr:uid="{00000000-0004-0000-0000-00002C000000}"/>
    <hyperlink ref="C63" r:id="rId46" display="https://search.books.com.tw/search/query/key/%E6%9D%BF%E6%A9%8B%E9%9B%85%E5%BC%98/adv_author/1/" xr:uid="{00000000-0004-0000-0000-00002D000000}"/>
    <hyperlink ref="D63" r:id="rId47" display="https://www.books.com.tw/web/sys_puballb/books/?pubid=hsinyi" xr:uid="{00000000-0004-0000-0000-00002E000000}"/>
    <hyperlink ref="C64" r:id="rId48" display="https://search.books.com.tw/search/query/key/%E6%A8%93%E5%BC%98%E3%83%BB%E8%8E%AB%E4%BE%AF/adv_author/1/" xr:uid="{00000000-0004-0000-0000-00002F000000}"/>
    <hyperlink ref="D64" r:id="rId49" display="https://www.books.com.tw/web/sys_puballb/books/?pubid=bookrep" xr:uid="{00000000-0004-0000-0000-000030000000}"/>
    <hyperlink ref="D65" r:id="rId50" display="https://www.books.com.tw/web/sys_puballb/books/?pubid=suntriumph" xr:uid="{00000000-0004-0000-0000-000031000000}"/>
    <hyperlink ref="D125" r:id="rId51" display="https://www.books.com.tw/web/sys_puballb/books/?pubid=littlebear" xr:uid="{00000000-0004-0000-0000-000032000000}"/>
    <hyperlink ref="C125" r:id="rId52" display="https://search.books.com.tw/search/query/key/%E5%BB%A3%E5%B6%8B%E7%8E%B2%E5%AD%90/adv_author/1/" xr:uid="{00000000-0004-0000-0000-000033000000}"/>
    <hyperlink ref="C126" r:id="rId53" display="https://search.books.com.tw/search/query/key/%E8%8D%89%E9%87%8E%E6%98%AD%E5%AD%90/adv_author/1/" xr:uid="{00000000-0004-0000-0000-000034000000}"/>
    <hyperlink ref="C127" r:id="rId54" display="https://search.books.com.tw/search/query/key/%E9%87%91%E6%A2%A9%E9%87%8C/adv_author/1/" xr:uid="{00000000-0004-0000-0000-000035000000}"/>
  </hyperlinks>
  <printOptions horizontalCentered="1"/>
  <pageMargins left="0.25" right="0.25" top="0.75" bottom="0.75" header="0.3" footer="0.3"/>
  <pageSetup paperSize="9" scale="53" fitToHeight="5" orientation="landscape" r:id="rId55"/>
  <headerFooter>
    <oddFooter>&amp;C第&amp;P頁，共&amp;N頁</oddFooter>
  </headerFooter>
  <rowBreaks count="2" manualBreakCount="2">
    <brk id="29" max="16383" man="1"/>
    <brk id="74" max="16383" man="1"/>
  </rowBreaks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2022-12-27T02:43:11Z</cp:lastPrinted>
  <dcterms:created xsi:type="dcterms:W3CDTF">2012-07-23T02:09:03Z</dcterms:created>
  <dcterms:modified xsi:type="dcterms:W3CDTF">2022-12-27T02:43:57Z</dcterms:modified>
</cp:coreProperties>
</file>